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6user\Desktop\"/>
    </mc:Choice>
  </mc:AlternateContent>
  <bookViews>
    <workbookView xWindow="0" yWindow="0" windowWidth="28800" windowHeight="12330" tabRatio="865"/>
  </bookViews>
  <sheets>
    <sheet name="ШАФИ МКН,МКС + КОМПЛЕКТУЮЧІ" sheetId="6" r:id="rId1"/>
    <sheet name="ШАФИ ЕР + КОМПЛЕКТУЮЧІ" sheetId="5" r:id="rId2"/>
    <sheet name="ШАФИ ЕС + КОМПЛЕКТУЮЧІ" sheetId="7" r:id="rId3"/>
    <sheet name="ШАФИ ТС + КОМПЛЕКТУЮЧІ" sheetId="3" r:id="rId4"/>
    <sheet name="ПОВЕРХОВІ ЩИТИ" sheetId="4" r:id="rId5"/>
  </sheets>
  <definedNames>
    <definedName name="_xlnm.Print_Area" localSheetId="1">'ШАФИ ЕР + КОМПЛЕКТУЮЧІ'!$A$1:$M$151</definedName>
    <definedName name="_xlnm.Print_Area" localSheetId="2">'ШАФИ ЕС + КОМПЛЕКТУЮЧІ'!$A$1:$M$236</definedName>
    <definedName name="_xlnm.Print_Area" localSheetId="0">'ШАФИ МКН,МКС + КОМПЛЕКТУЮЧІ'!$A$1:$M$208</definedName>
    <definedName name="_xlnm.Print_Area" localSheetId="3">'ШАФИ ТС + КОМПЛЕКТУЮЧІ'!$A$1:$M$372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3" l="1"/>
  <c r="E7" i="6" l="1"/>
  <c r="F7" i="6"/>
  <c r="G7" i="6"/>
  <c r="H7" i="6"/>
  <c r="I7" i="6"/>
  <c r="J7" i="6"/>
  <c r="K7" i="6"/>
  <c r="L7" i="6"/>
  <c r="M7" i="6"/>
  <c r="E8" i="6"/>
  <c r="F8" i="6"/>
  <c r="G8" i="6"/>
  <c r="H8" i="6"/>
  <c r="I8" i="6"/>
  <c r="J8" i="6"/>
  <c r="K8" i="6"/>
  <c r="L8" i="6"/>
  <c r="M8" i="6"/>
  <c r="E9" i="6"/>
  <c r="F9" i="6"/>
  <c r="G9" i="6"/>
  <c r="H9" i="6"/>
  <c r="I9" i="6"/>
  <c r="J9" i="6"/>
  <c r="K9" i="6"/>
  <c r="L9" i="6"/>
  <c r="M9" i="6"/>
  <c r="E10" i="6"/>
  <c r="F10" i="6"/>
  <c r="G10" i="6"/>
  <c r="H10" i="6"/>
  <c r="I10" i="6"/>
  <c r="J10" i="6"/>
  <c r="K10" i="6"/>
  <c r="L10" i="6"/>
  <c r="M10" i="6"/>
  <c r="E11" i="6"/>
  <c r="F11" i="6"/>
  <c r="G11" i="6"/>
  <c r="H11" i="6"/>
  <c r="I11" i="6"/>
  <c r="J11" i="6"/>
  <c r="K11" i="6"/>
  <c r="L11" i="6"/>
  <c r="M11" i="6"/>
  <c r="E12" i="6"/>
  <c r="F12" i="6"/>
  <c r="G12" i="6"/>
  <c r="H12" i="6"/>
  <c r="I12" i="6"/>
  <c r="J12" i="6"/>
  <c r="K12" i="6"/>
  <c r="L12" i="6"/>
  <c r="M12" i="6"/>
  <c r="E13" i="6"/>
  <c r="F13" i="6"/>
  <c r="G13" i="6"/>
  <c r="H13" i="6"/>
  <c r="I13" i="6"/>
  <c r="J13" i="6"/>
  <c r="K13" i="6"/>
  <c r="L13" i="6"/>
  <c r="M13" i="6"/>
  <c r="E14" i="6"/>
  <c r="F14" i="6"/>
  <c r="G14" i="6"/>
  <c r="H14" i="6"/>
  <c r="I14" i="6"/>
  <c r="J14" i="6"/>
  <c r="K14" i="6"/>
  <c r="L14" i="6"/>
  <c r="M14" i="6"/>
  <c r="E15" i="6"/>
  <c r="F15" i="6"/>
  <c r="G15" i="6"/>
  <c r="H15" i="6"/>
  <c r="I15" i="6"/>
  <c r="J15" i="6"/>
  <c r="K15" i="6"/>
  <c r="L15" i="6"/>
  <c r="M15" i="6"/>
  <c r="E16" i="6"/>
  <c r="F16" i="6"/>
  <c r="G16" i="6"/>
  <c r="H16" i="6"/>
  <c r="I16" i="6"/>
  <c r="J16" i="6"/>
  <c r="K16" i="6"/>
  <c r="L16" i="6"/>
  <c r="M16" i="6"/>
  <c r="E17" i="6"/>
  <c r="F17" i="6"/>
  <c r="G17" i="6"/>
  <c r="H17" i="6"/>
  <c r="I17" i="6"/>
  <c r="J17" i="6"/>
  <c r="K17" i="6"/>
  <c r="L17" i="6"/>
  <c r="M17" i="6"/>
  <c r="E18" i="6"/>
  <c r="F18" i="6"/>
  <c r="G18" i="6"/>
  <c r="H18" i="6"/>
  <c r="I18" i="6"/>
  <c r="J18" i="6"/>
  <c r="K18" i="6"/>
  <c r="L18" i="6"/>
  <c r="M18" i="6"/>
  <c r="E19" i="6"/>
  <c r="F19" i="6"/>
  <c r="G19" i="6"/>
  <c r="H19" i="6"/>
  <c r="I19" i="6"/>
  <c r="J19" i="6"/>
  <c r="K19" i="6"/>
  <c r="L19" i="6"/>
  <c r="M19" i="6"/>
  <c r="E20" i="6"/>
  <c r="F20" i="6"/>
  <c r="G20" i="6"/>
  <c r="H20" i="6"/>
  <c r="I20" i="6"/>
  <c r="J20" i="6"/>
  <c r="K20" i="6"/>
  <c r="L20" i="6"/>
  <c r="M20" i="6"/>
  <c r="E21" i="6"/>
  <c r="F21" i="6"/>
  <c r="G21" i="6"/>
  <c r="H21" i="6"/>
  <c r="I21" i="6"/>
  <c r="J21" i="6"/>
  <c r="K21" i="6"/>
  <c r="L21" i="6"/>
  <c r="M21" i="6"/>
  <c r="E22" i="6"/>
  <c r="F22" i="6"/>
  <c r="G22" i="6"/>
  <c r="H22" i="6"/>
  <c r="I22" i="6"/>
  <c r="J22" i="6"/>
  <c r="K22" i="6"/>
  <c r="L22" i="6"/>
  <c r="M22" i="6"/>
  <c r="E23" i="6"/>
  <c r="F23" i="6"/>
  <c r="G23" i="6"/>
  <c r="H23" i="6"/>
  <c r="I23" i="6"/>
  <c r="J23" i="6"/>
  <c r="K23" i="6"/>
  <c r="L23" i="6"/>
  <c r="M23" i="6"/>
  <c r="E24" i="6"/>
  <c r="F24" i="6"/>
  <c r="G24" i="6"/>
  <c r="H24" i="6"/>
  <c r="I24" i="6"/>
  <c r="J24" i="6"/>
  <c r="K24" i="6"/>
  <c r="L24" i="6"/>
  <c r="M24" i="6"/>
  <c r="E25" i="6"/>
  <c r="F25" i="6"/>
  <c r="G25" i="6"/>
  <c r="H25" i="6"/>
  <c r="I25" i="6"/>
  <c r="J25" i="6"/>
  <c r="K25" i="6"/>
  <c r="L25" i="6"/>
  <c r="M25" i="6"/>
  <c r="E26" i="6"/>
  <c r="F26" i="6"/>
  <c r="G26" i="6"/>
  <c r="H26" i="6"/>
  <c r="I26" i="6"/>
  <c r="J26" i="6"/>
  <c r="K26" i="6"/>
  <c r="L26" i="6"/>
  <c r="M26" i="6"/>
  <c r="E27" i="6"/>
  <c r="F27" i="6"/>
  <c r="G27" i="6"/>
  <c r="H27" i="6"/>
  <c r="I27" i="6"/>
  <c r="J27" i="6"/>
  <c r="K27" i="6"/>
  <c r="L27" i="6"/>
  <c r="M27" i="6"/>
  <c r="E28" i="6"/>
  <c r="F28" i="6"/>
  <c r="G28" i="6"/>
  <c r="H28" i="6"/>
  <c r="I28" i="6"/>
  <c r="J28" i="6"/>
  <c r="K28" i="6"/>
  <c r="L28" i="6"/>
  <c r="M28" i="6"/>
  <c r="E29" i="6"/>
  <c r="F29" i="6"/>
  <c r="G29" i="6"/>
  <c r="H29" i="6"/>
  <c r="I29" i="6"/>
  <c r="J29" i="6"/>
  <c r="K29" i="6"/>
  <c r="L29" i="6"/>
  <c r="M29" i="6"/>
  <c r="E30" i="6"/>
  <c r="F30" i="6"/>
  <c r="G30" i="6"/>
  <c r="H30" i="6"/>
  <c r="I30" i="6"/>
  <c r="J30" i="6"/>
  <c r="K30" i="6"/>
  <c r="L30" i="6"/>
  <c r="M30" i="6"/>
  <c r="E31" i="6"/>
  <c r="F31" i="6"/>
  <c r="G31" i="6"/>
  <c r="H31" i="6"/>
  <c r="I31" i="6"/>
  <c r="J31" i="6"/>
  <c r="K31" i="6"/>
  <c r="L31" i="6"/>
  <c r="M31" i="6"/>
  <c r="E32" i="6"/>
  <c r="F32" i="6"/>
  <c r="G32" i="6"/>
  <c r="H32" i="6"/>
  <c r="I32" i="6"/>
  <c r="J32" i="6"/>
  <c r="K32" i="6"/>
  <c r="L32" i="6"/>
  <c r="M32" i="6"/>
  <c r="E33" i="6"/>
  <c r="F33" i="6"/>
  <c r="G33" i="6"/>
  <c r="H33" i="6"/>
  <c r="I33" i="6"/>
  <c r="J33" i="6"/>
  <c r="K33" i="6"/>
  <c r="L33" i="6"/>
  <c r="M33" i="6"/>
  <c r="E34" i="6"/>
  <c r="F34" i="6"/>
  <c r="G34" i="6"/>
  <c r="H34" i="6"/>
  <c r="I34" i="6"/>
  <c r="J34" i="6"/>
  <c r="K34" i="6"/>
  <c r="L34" i="6"/>
  <c r="M34" i="6"/>
  <c r="E35" i="6"/>
  <c r="F35" i="6"/>
  <c r="G35" i="6"/>
  <c r="H35" i="6"/>
  <c r="I35" i="6"/>
  <c r="J35" i="6"/>
  <c r="K35" i="6"/>
  <c r="L35" i="6"/>
  <c r="M35" i="6"/>
  <c r="E36" i="6"/>
  <c r="F36" i="6"/>
  <c r="G36" i="6"/>
  <c r="H36" i="6"/>
  <c r="I36" i="6"/>
  <c r="J36" i="6"/>
  <c r="K36" i="6"/>
  <c r="L36" i="6"/>
  <c r="M36" i="6"/>
  <c r="E37" i="6"/>
  <c r="F37" i="6"/>
  <c r="G37" i="6"/>
  <c r="H37" i="6"/>
  <c r="I37" i="6"/>
  <c r="J37" i="6"/>
  <c r="K37" i="6"/>
  <c r="L37" i="6"/>
  <c r="M37" i="6"/>
  <c r="E38" i="6"/>
  <c r="F38" i="6"/>
  <c r="G38" i="6"/>
  <c r="H38" i="6"/>
  <c r="I38" i="6"/>
  <c r="J38" i="6"/>
  <c r="K38" i="6"/>
  <c r="L38" i="6"/>
  <c r="M38" i="6"/>
  <c r="E39" i="6"/>
  <c r="F39" i="6"/>
  <c r="G39" i="6"/>
  <c r="H39" i="6"/>
  <c r="I39" i="6"/>
  <c r="J39" i="6"/>
  <c r="K39" i="6"/>
  <c r="L39" i="6"/>
  <c r="M39" i="6"/>
  <c r="E40" i="6"/>
  <c r="F40" i="6"/>
  <c r="G40" i="6"/>
  <c r="H40" i="6"/>
  <c r="I40" i="6"/>
  <c r="J40" i="6"/>
  <c r="K40" i="6"/>
  <c r="L40" i="6"/>
  <c r="M40" i="6"/>
  <c r="E41" i="6"/>
  <c r="F41" i="6"/>
  <c r="G41" i="6"/>
  <c r="H41" i="6"/>
  <c r="I41" i="6"/>
  <c r="J41" i="6"/>
  <c r="K41" i="6"/>
  <c r="L41" i="6"/>
  <c r="M41" i="6"/>
  <c r="E42" i="6"/>
  <c r="F42" i="6"/>
  <c r="G42" i="6"/>
  <c r="H42" i="6"/>
  <c r="I42" i="6"/>
  <c r="J42" i="6"/>
  <c r="K42" i="6"/>
  <c r="L42" i="6"/>
  <c r="M42" i="6"/>
  <c r="E43" i="6"/>
  <c r="F43" i="6"/>
  <c r="G43" i="6"/>
  <c r="H43" i="6"/>
  <c r="I43" i="6"/>
  <c r="J43" i="6"/>
  <c r="K43" i="6"/>
  <c r="L43" i="6"/>
  <c r="M43" i="6"/>
  <c r="E44" i="6"/>
  <c r="F44" i="6"/>
  <c r="G44" i="6"/>
  <c r="H44" i="6"/>
  <c r="I44" i="6"/>
  <c r="J44" i="6"/>
  <c r="K44" i="6"/>
  <c r="L44" i="6"/>
  <c r="M44" i="6"/>
  <c r="E45" i="6"/>
  <c r="F45" i="6"/>
  <c r="G45" i="6"/>
  <c r="H45" i="6"/>
  <c r="I45" i="6"/>
  <c r="J45" i="6"/>
  <c r="K45" i="6"/>
  <c r="L45" i="6"/>
  <c r="M45" i="6"/>
  <c r="E46" i="6"/>
  <c r="F46" i="6"/>
  <c r="G46" i="6"/>
  <c r="H46" i="6"/>
  <c r="I46" i="6"/>
  <c r="J46" i="6"/>
  <c r="K46" i="6"/>
  <c r="L46" i="6"/>
  <c r="M46" i="6"/>
  <c r="E47" i="6"/>
  <c r="F47" i="6"/>
  <c r="G47" i="6"/>
  <c r="H47" i="6"/>
  <c r="I47" i="6"/>
  <c r="J47" i="6"/>
  <c r="K47" i="6"/>
  <c r="L47" i="6"/>
  <c r="M47" i="6"/>
  <c r="E48" i="6"/>
  <c r="F48" i="6"/>
  <c r="G48" i="6"/>
  <c r="H48" i="6"/>
  <c r="I48" i="6"/>
  <c r="J48" i="6"/>
  <c r="K48" i="6"/>
  <c r="L48" i="6"/>
  <c r="M48" i="6"/>
  <c r="E49" i="6"/>
  <c r="F49" i="6"/>
  <c r="G49" i="6"/>
  <c r="H49" i="6"/>
  <c r="I49" i="6"/>
  <c r="J49" i="6"/>
  <c r="K49" i="6"/>
  <c r="L49" i="6"/>
  <c r="M49" i="6"/>
  <c r="E50" i="6"/>
  <c r="F50" i="6"/>
  <c r="G50" i="6"/>
  <c r="H50" i="6"/>
  <c r="I50" i="6"/>
  <c r="J50" i="6"/>
  <c r="K50" i="6"/>
  <c r="L50" i="6"/>
  <c r="M50" i="6"/>
  <c r="E52" i="6"/>
  <c r="F52" i="6"/>
  <c r="G52" i="6"/>
  <c r="H52" i="6"/>
  <c r="I52" i="6"/>
  <c r="J52" i="6"/>
  <c r="K52" i="6"/>
  <c r="L52" i="6"/>
  <c r="M52" i="6"/>
  <c r="E53" i="6"/>
  <c r="F53" i="6"/>
  <c r="G53" i="6"/>
  <c r="H53" i="6"/>
  <c r="I53" i="6"/>
  <c r="J53" i="6"/>
  <c r="K53" i="6"/>
  <c r="L53" i="6"/>
  <c r="M53" i="6"/>
  <c r="E54" i="6"/>
  <c r="F54" i="6"/>
  <c r="G54" i="6"/>
  <c r="H54" i="6"/>
  <c r="I54" i="6"/>
  <c r="J54" i="6"/>
  <c r="K54" i="6"/>
  <c r="L54" i="6"/>
  <c r="M54" i="6"/>
  <c r="E55" i="6"/>
  <c r="F55" i="6"/>
  <c r="G55" i="6"/>
  <c r="H55" i="6"/>
  <c r="I55" i="6"/>
  <c r="J55" i="6"/>
  <c r="K55" i="6"/>
  <c r="L55" i="6"/>
  <c r="M55" i="6"/>
  <c r="E56" i="6"/>
  <c r="F56" i="6"/>
  <c r="G56" i="6"/>
  <c r="H56" i="6"/>
  <c r="I56" i="6"/>
  <c r="J56" i="6"/>
  <c r="K56" i="6"/>
  <c r="L56" i="6"/>
  <c r="M56" i="6"/>
  <c r="E57" i="6"/>
  <c r="F57" i="6"/>
  <c r="G57" i="6"/>
  <c r="H57" i="6"/>
  <c r="I57" i="6"/>
  <c r="J57" i="6"/>
  <c r="K57" i="6"/>
  <c r="L57" i="6"/>
  <c r="M57" i="6"/>
  <c r="E59" i="6"/>
  <c r="F59" i="6"/>
  <c r="G59" i="6"/>
  <c r="H59" i="6"/>
  <c r="I59" i="6"/>
  <c r="J59" i="6"/>
  <c r="K59" i="6"/>
  <c r="L59" i="6"/>
  <c r="M59" i="6"/>
  <c r="E60" i="6"/>
  <c r="F60" i="6"/>
  <c r="G60" i="6"/>
  <c r="H60" i="6"/>
  <c r="I60" i="6"/>
  <c r="J60" i="6"/>
  <c r="K60" i="6"/>
  <c r="L60" i="6"/>
  <c r="M60" i="6"/>
  <c r="E61" i="6"/>
  <c r="F61" i="6"/>
  <c r="G61" i="6"/>
  <c r="H61" i="6"/>
  <c r="I61" i="6"/>
  <c r="J61" i="6"/>
  <c r="K61" i="6"/>
  <c r="L61" i="6"/>
  <c r="M61" i="6"/>
  <c r="E62" i="6"/>
  <c r="F62" i="6"/>
  <c r="G62" i="6"/>
  <c r="H62" i="6"/>
  <c r="I62" i="6"/>
  <c r="J62" i="6"/>
  <c r="K62" i="6"/>
  <c r="L62" i="6"/>
  <c r="M62" i="6"/>
  <c r="E63" i="6"/>
  <c r="F63" i="6"/>
  <c r="G63" i="6"/>
  <c r="H63" i="6"/>
  <c r="I63" i="6"/>
  <c r="J63" i="6"/>
  <c r="K63" i="6"/>
  <c r="L63" i="6"/>
  <c r="M63" i="6"/>
  <c r="E64" i="6"/>
  <c r="F64" i="6"/>
  <c r="G64" i="6"/>
  <c r="H64" i="6"/>
  <c r="I64" i="6"/>
  <c r="J64" i="6"/>
  <c r="K64" i="6"/>
  <c r="L64" i="6"/>
  <c r="M64" i="6"/>
  <c r="E71" i="6"/>
  <c r="F71" i="6"/>
  <c r="G71" i="6"/>
  <c r="H71" i="6"/>
  <c r="I71" i="6"/>
  <c r="J71" i="6"/>
  <c r="K71" i="6"/>
  <c r="L71" i="6"/>
  <c r="M71" i="6"/>
  <c r="E72" i="6"/>
  <c r="F72" i="6"/>
  <c r="G72" i="6"/>
  <c r="H72" i="6"/>
  <c r="I72" i="6"/>
  <c r="J72" i="6"/>
  <c r="K72" i="6"/>
  <c r="L72" i="6"/>
  <c r="M72" i="6"/>
  <c r="E73" i="6"/>
  <c r="F73" i="6"/>
  <c r="G73" i="6"/>
  <c r="H73" i="6"/>
  <c r="I73" i="6"/>
  <c r="J73" i="6"/>
  <c r="K73" i="6"/>
  <c r="L73" i="6"/>
  <c r="M73" i="6"/>
  <c r="E74" i="6"/>
  <c r="F74" i="6"/>
  <c r="G74" i="6"/>
  <c r="H74" i="6"/>
  <c r="I74" i="6"/>
  <c r="J74" i="6"/>
  <c r="K74" i="6"/>
  <c r="L74" i="6"/>
  <c r="M74" i="6"/>
  <c r="E75" i="6"/>
  <c r="F75" i="6"/>
  <c r="G75" i="6"/>
  <c r="H75" i="6"/>
  <c r="I75" i="6"/>
  <c r="J75" i="6"/>
  <c r="K75" i="6"/>
  <c r="L75" i="6"/>
  <c r="M75" i="6"/>
  <c r="E76" i="6"/>
  <c r="F76" i="6"/>
  <c r="G76" i="6"/>
  <c r="H76" i="6"/>
  <c r="I76" i="6"/>
  <c r="J76" i="6"/>
  <c r="K76" i="6"/>
  <c r="L76" i="6"/>
  <c r="M76" i="6"/>
  <c r="E77" i="6"/>
  <c r="F77" i="6"/>
  <c r="G77" i="6"/>
  <c r="H77" i="6"/>
  <c r="I77" i="6"/>
  <c r="J77" i="6"/>
  <c r="K77" i="6"/>
  <c r="L77" i="6"/>
  <c r="M77" i="6"/>
  <c r="E78" i="6"/>
  <c r="F78" i="6"/>
  <c r="G78" i="6"/>
  <c r="H78" i="6"/>
  <c r="I78" i="6"/>
  <c r="J78" i="6"/>
  <c r="K78" i="6"/>
  <c r="L78" i="6"/>
  <c r="M78" i="6"/>
  <c r="E79" i="6"/>
  <c r="F79" i="6"/>
  <c r="G79" i="6"/>
  <c r="H79" i="6"/>
  <c r="I79" i="6"/>
  <c r="J79" i="6"/>
  <c r="K79" i="6"/>
  <c r="L79" i="6"/>
  <c r="M79" i="6"/>
  <c r="E80" i="6"/>
  <c r="F80" i="6"/>
  <c r="G80" i="6"/>
  <c r="H80" i="6"/>
  <c r="I80" i="6"/>
  <c r="J80" i="6"/>
  <c r="K80" i="6"/>
  <c r="L80" i="6"/>
  <c r="M80" i="6"/>
  <c r="E81" i="6"/>
  <c r="F81" i="6"/>
  <c r="G81" i="6"/>
  <c r="H81" i="6"/>
  <c r="I81" i="6"/>
  <c r="J81" i="6"/>
  <c r="K81" i="6"/>
  <c r="L81" i="6"/>
  <c r="M81" i="6"/>
  <c r="E82" i="6"/>
  <c r="F82" i="6"/>
  <c r="G82" i="6"/>
  <c r="H82" i="6"/>
  <c r="I82" i="6"/>
  <c r="J82" i="6"/>
  <c r="K82" i="6"/>
  <c r="L82" i="6"/>
  <c r="M82" i="6"/>
  <c r="E83" i="6"/>
  <c r="F83" i="6"/>
  <c r="G83" i="6"/>
  <c r="H83" i="6"/>
  <c r="I83" i="6"/>
  <c r="J83" i="6"/>
  <c r="K83" i="6"/>
  <c r="L83" i="6"/>
  <c r="M83" i="6"/>
  <c r="E84" i="6"/>
  <c r="F84" i="6"/>
  <c r="G84" i="6"/>
  <c r="H84" i="6"/>
  <c r="I84" i="6"/>
  <c r="J84" i="6"/>
  <c r="K84" i="6"/>
  <c r="L84" i="6"/>
  <c r="M84" i="6"/>
  <c r="E86" i="6"/>
  <c r="F86" i="6"/>
  <c r="G86" i="6"/>
  <c r="H86" i="6"/>
  <c r="I86" i="6"/>
  <c r="J86" i="6"/>
  <c r="K86" i="6"/>
  <c r="L86" i="6"/>
  <c r="M86" i="6"/>
  <c r="E87" i="6"/>
  <c r="F87" i="6"/>
  <c r="G87" i="6"/>
  <c r="H87" i="6"/>
  <c r="I87" i="6"/>
  <c r="J87" i="6"/>
  <c r="K87" i="6"/>
  <c r="L87" i="6"/>
  <c r="M87" i="6"/>
  <c r="E88" i="6"/>
  <c r="F88" i="6"/>
  <c r="G88" i="6"/>
  <c r="H88" i="6"/>
  <c r="I88" i="6"/>
  <c r="J88" i="6"/>
  <c r="K88" i="6"/>
  <c r="L88" i="6"/>
  <c r="M88" i="6"/>
  <c r="E94" i="6"/>
  <c r="F94" i="6"/>
  <c r="G94" i="6"/>
  <c r="H94" i="6"/>
  <c r="I94" i="6"/>
  <c r="J94" i="6"/>
  <c r="K94" i="6"/>
  <c r="L94" i="6"/>
  <c r="M94" i="6"/>
  <c r="E95" i="6"/>
  <c r="F95" i="6"/>
  <c r="G95" i="6"/>
  <c r="H95" i="6"/>
  <c r="I95" i="6"/>
  <c r="J95" i="6"/>
  <c r="K95" i="6"/>
  <c r="L95" i="6"/>
  <c r="M95" i="6"/>
  <c r="E96" i="6"/>
  <c r="F96" i="6"/>
  <c r="G96" i="6"/>
  <c r="H96" i="6"/>
  <c r="I96" i="6"/>
  <c r="J96" i="6"/>
  <c r="K96" i="6"/>
  <c r="L96" i="6"/>
  <c r="M96" i="6"/>
  <c r="E97" i="6"/>
  <c r="F97" i="6"/>
  <c r="G97" i="6"/>
  <c r="H97" i="6"/>
  <c r="I97" i="6"/>
  <c r="J97" i="6"/>
  <c r="K97" i="6"/>
  <c r="L97" i="6"/>
  <c r="M97" i="6"/>
  <c r="E98" i="6"/>
  <c r="F98" i="6"/>
  <c r="G98" i="6"/>
  <c r="H98" i="6"/>
  <c r="I98" i="6"/>
  <c r="J98" i="6"/>
  <c r="K98" i="6"/>
  <c r="L98" i="6"/>
  <c r="M98" i="6"/>
  <c r="E99" i="6"/>
  <c r="F99" i="6"/>
  <c r="G99" i="6"/>
  <c r="H99" i="6"/>
  <c r="I99" i="6"/>
  <c r="J99" i="6"/>
  <c r="K99" i="6"/>
  <c r="L99" i="6"/>
  <c r="M99" i="6"/>
  <c r="E100" i="6"/>
  <c r="F100" i="6"/>
  <c r="G100" i="6"/>
  <c r="H100" i="6"/>
  <c r="I100" i="6"/>
  <c r="J100" i="6"/>
  <c r="K100" i="6"/>
  <c r="L100" i="6"/>
  <c r="M100" i="6"/>
  <c r="E101" i="6"/>
  <c r="F101" i="6"/>
  <c r="G101" i="6"/>
  <c r="H101" i="6"/>
  <c r="I101" i="6"/>
  <c r="J101" i="6"/>
  <c r="K101" i="6"/>
  <c r="L101" i="6"/>
  <c r="M101" i="6"/>
  <c r="E102" i="6"/>
  <c r="F102" i="6"/>
  <c r="G102" i="6"/>
  <c r="H102" i="6"/>
  <c r="I102" i="6"/>
  <c r="J102" i="6"/>
  <c r="K102" i="6"/>
  <c r="L102" i="6"/>
  <c r="M102" i="6"/>
  <c r="E103" i="6"/>
  <c r="F103" i="6"/>
  <c r="G103" i="6"/>
  <c r="H103" i="6"/>
  <c r="I103" i="6"/>
  <c r="J103" i="6"/>
  <c r="K103" i="6"/>
  <c r="L103" i="6"/>
  <c r="M103" i="6"/>
  <c r="E104" i="6"/>
  <c r="F104" i="6"/>
  <c r="G104" i="6"/>
  <c r="H104" i="6"/>
  <c r="I104" i="6"/>
  <c r="J104" i="6"/>
  <c r="K104" i="6"/>
  <c r="L104" i="6"/>
  <c r="M104" i="6"/>
  <c r="E105" i="6"/>
  <c r="F105" i="6"/>
  <c r="G105" i="6"/>
  <c r="H105" i="6"/>
  <c r="I105" i="6"/>
  <c r="J105" i="6"/>
  <c r="K105" i="6"/>
  <c r="L105" i="6"/>
  <c r="M105" i="6"/>
  <c r="E106" i="6"/>
  <c r="F106" i="6"/>
  <c r="G106" i="6"/>
  <c r="H106" i="6"/>
  <c r="I106" i="6"/>
  <c r="J106" i="6"/>
  <c r="K106" i="6"/>
  <c r="L106" i="6"/>
  <c r="M106" i="6"/>
  <c r="E108" i="6"/>
  <c r="F108" i="6"/>
  <c r="G108" i="6"/>
  <c r="H108" i="6"/>
  <c r="I108" i="6"/>
  <c r="J108" i="6"/>
  <c r="K108" i="6"/>
  <c r="L108" i="6"/>
  <c r="M108" i="6"/>
  <c r="E109" i="6"/>
  <c r="F109" i="6"/>
  <c r="G109" i="6"/>
  <c r="H109" i="6"/>
  <c r="I109" i="6"/>
  <c r="J109" i="6"/>
  <c r="K109" i="6"/>
  <c r="L109" i="6"/>
  <c r="M109" i="6"/>
  <c r="E110" i="6"/>
  <c r="F110" i="6"/>
  <c r="G110" i="6"/>
  <c r="H110" i="6"/>
  <c r="I110" i="6"/>
  <c r="J110" i="6"/>
  <c r="K110" i="6"/>
  <c r="L110" i="6"/>
  <c r="M110" i="6"/>
  <c r="E111" i="6"/>
  <c r="F111" i="6"/>
  <c r="G111" i="6"/>
  <c r="H111" i="6"/>
  <c r="I111" i="6"/>
  <c r="J111" i="6"/>
  <c r="K111" i="6"/>
  <c r="L111" i="6"/>
  <c r="M111" i="6"/>
  <c r="E112" i="6"/>
  <c r="F112" i="6"/>
  <c r="G112" i="6"/>
  <c r="H112" i="6"/>
  <c r="I112" i="6"/>
  <c r="J112" i="6"/>
  <c r="K112" i="6"/>
  <c r="L112" i="6"/>
  <c r="M112" i="6"/>
  <c r="E113" i="6"/>
  <c r="F113" i="6"/>
  <c r="G113" i="6"/>
  <c r="H113" i="6"/>
  <c r="I113" i="6"/>
  <c r="J113" i="6"/>
  <c r="K113" i="6"/>
  <c r="L113" i="6"/>
  <c r="M113" i="6"/>
  <c r="E114" i="6"/>
  <c r="F114" i="6"/>
  <c r="G114" i="6"/>
  <c r="H114" i="6"/>
  <c r="I114" i="6"/>
  <c r="J114" i="6"/>
  <c r="K114" i="6"/>
  <c r="L114" i="6"/>
  <c r="M114" i="6"/>
  <c r="E115" i="6"/>
  <c r="F115" i="6"/>
  <c r="G115" i="6"/>
  <c r="H115" i="6"/>
  <c r="I115" i="6"/>
  <c r="J115" i="6"/>
  <c r="K115" i="6"/>
  <c r="L115" i="6"/>
  <c r="M115" i="6"/>
  <c r="E116" i="6"/>
  <c r="F116" i="6"/>
  <c r="G116" i="6"/>
  <c r="H116" i="6"/>
  <c r="I116" i="6"/>
  <c r="J116" i="6"/>
  <c r="K116" i="6"/>
  <c r="L116" i="6"/>
  <c r="M116" i="6"/>
  <c r="E117" i="6"/>
  <c r="F117" i="6"/>
  <c r="G117" i="6"/>
  <c r="H117" i="6"/>
  <c r="I117" i="6"/>
  <c r="J117" i="6"/>
  <c r="K117" i="6"/>
  <c r="L117" i="6"/>
  <c r="M117" i="6"/>
  <c r="E118" i="6"/>
  <c r="F118" i="6"/>
  <c r="G118" i="6"/>
  <c r="H118" i="6"/>
  <c r="I118" i="6"/>
  <c r="J118" i="6"/>
  <c r="K118" i="6"/>
  <c r="L118" i="6"/>
  <c r="M118" i="6"/>
  <c r="E119" i="6"/>
  <c r="F119" i="6"/>
  <c r="G119" i="6"/>
  <c r="H119" i="6"/>
  <c r="I119" i="6"/>
  <c r="J119" i="6"/>
  <c r="K119" i="6"/>
  <c r="L119" i="6"/>
  <c r="M119" i="6"/>
  <c r="E120" i="6"/>
  <c r="F120" i="6"/>
  <c r="G120" i="6"/>
  <c r="H120" i="6"/>
  <c r="I120" i="6"/>
  <c r="J120" i="6"/>
  <c r="K120" i="6"/>
  <c r="L120" i="6"/>
  <c r="M120" i="6"/>
  <c r="E121" i="6"/>
  <c r="F121" i="6"/>
  <c r="G121" i="6"/>
  <c r="H121" i="6"/>
  <c r="I121" i="6"/>
  <c r="J121" i="6"/>
  <c r="K121" i="6"/>
  <c r="L121" i="6"/>
  <c r="M121" i="6"/>
  <c r="E123" i="6"/>
  <c r="F123" i="6"/>
  <c r="G123" i="6"/>
  <c r="H123" i="6"/>
  <c r="I123" i="6"/>
  <c r="J123" i="6"/>
  <c r="K123" i="6"/>
  <c r="L123" i="6"/>
  <c r="M123" i="6"/>
  <c r="E124" i="6"/>
  <c r="F124" i="6"/>
  <c r="G124" i="6"/>
  <c r="H124" i="6"/>
  <c r="I124" i="6"/>
  <c r="J124" i="6"/>
  <c r="K124" i="6"/>
  <c r="L124" i="6"/>
  <c r="M124" i="6"/>
  <c r="E125" i="6"/>
  <c r="F125" i="6"/>
  <c r="G125" i="6"/>
  <c r="H125" i="6"/>
  <c r="I125" i="6"/>
  <c r="J125" i="6"/>
  <c r="K125" i="6"/>
  <c r="L125" i="6"/>
  <c r="M125" i="6"/>
  <c r="E126" i="6"/>
  <c r="F126" i="6"/>
  <c r="G126" i="6"/>
  <c r="H126" i="6"/>
  <c r="I126" i="6"/>
  <c r="J126" i="6"/>
  <c r="K126" i="6"/>
  <c r="L126" i="6"/>
  <c r="M126" i="6"/>
  <c r="E127" i="6"/>
  <c r="F127" i="6"/>
  <c r="G127" i="6"/>
  <c r="H127" i="6"/>
  <c r="I127" i="6"/>
  <c r="J127" i="6"/>
  <c r="K127" i="6"/>
  <c r="L127" i="6"/>
  <c r="M127" i="6"/>
  <c r="E128" i="6"/>
  <c r="F128" i="6"/>
  <c r="G128" i="6"/>
  <c r="H128" i="6"/>
  <c r="I128" i="6"/>
  <c r="J128" i="6"/>
  <c r="K128" i="6"/>
  <c r="L128" i="6"/>
  <c r="M128" i="6"/>
  <c r="E129" i="6"/>
  <c r="F129" i="6"/>
  <c r="G129" i="6"/>
  <c r="H129" i="6"/>
  <c r="I129" i="6"/>
  <c r="J129" i="6"/>
  <c r="K129" i="6"/>
  <c r="L129" i="6"/>
  <c r="M129" i="6"/>
  <c r="E130" i="6"/>
  <c r="F130" i="6"/>
  <c r="G130" i="6"/>
  <c r="H130" i="6"/>
  <c r="I130" i="6"/>
  <c r="J130" i="6"/>
  <c r="K130" i="6"/>
  <c r="L130" i="6"/>
  <c r="M130" i="6"/>
  <c r="E131" i="6"/>
  <c r="F131" i="6"/>
  <c r="G131" i="6"/>
  <c r="H131" i="6"/>
  <c r="I131" i="6"/>
  <c r="J131" i="6"/>
  <c r="K131" i="6"/>
  <c r="L131" i="6"/>
  <c r="M131" i="6"/>
  <c r="E133" i="6"/>
  <c r="F133" i="6"/>
  <c r="G133" i="6"/>
  <c r="H133" i="6"/>
  <c r="I133" i="6"/>
  <c r="J133" i="6"/>
  <c r="K133" i="6"/>
  <c r="L133" i="6"/>
  <c r="M133" i="6"/>
  <c r="E134" i="6"/>
  <c r="F134" i="6"/>
  <c r="G134" i="6"/>
  <c r="H134" i="6"/>
  <c r="I134" i="6"/>
  <c r="J134" i="6"/>
  <c r="K134" i="6"/>
  <c r="L134" i="6"/>
  <c r="M134" i="6"/>
  <c r="E135" i="6"/>
  <c r="F135" i="6"/>
  <c r="G135" i="6"/>
  <c r="H135" i="6"/>
  <c r="I135" i="6"/>
  <c r="J135" i="6"/>
  <c r="K135" i="6"/>
  <c r="L135" i="6"/>
  <c r="M135" i="6"/>
  <c r="E136" i="6"/>
  <c r="F136" i="6"/>
  <c r="G136" i="6"/>
  <c r="H136" i="6"/>
  <c r="I136" i="6"/>
  <c r="J136" i="6"/>
  <c r="K136" i="6"/>
  <c r="L136" i="6"/>
  <c r="M136" i="6"/>
  <c r="E137" i="6"/>
  <c r="F137" i="6"/>
  <c r="G137" i="6"/>
  <c r="H137" i="6"/>
  <c r="I137" i="6"/>
  <c r="J137" i="6"/>
  <c r="K137" i="6"/>
  <c r="L137" i="6"/>
  <c r="M137" i="6"/>
  <c r="E138" i="6"/>
  <c r="F138" i="6"/>
  <c r="G138" i="6"/>
  <c r="H138" i="6"/>
  <c r="I138" i="6"/>
  <c r="J138" i="6"/>
  <c r="K138" i="6"/>
  <c r="L138" i="6"/>
  <c r="M138" i="6"/>
  <c r="E139" i="6"/>
  <c r="F139" i="6"/>
  <c r="G139" i="6"/>
  <c r="H139" i="6"/>
  <c r="I139" i="6"/>
  <c r="J139" i="6"/>
  <c r="K139" i="6"/>
  <c r="L139" i="6"/>
  <c r="M139" i="6"/>
  <c r="E140" i="6"/>
  <c r="F140" i="6"/>
  <c r="G140" i="6"/>
  <c r="H140" i="6"/>
  <c r="I140" i="6"/>
  <c r="J140" i="6"/>
  <c r="K140" i="6"/>
  <c r="L140" i="6"/>
  <c r="M140" i="6"/>
  <c r="E142" i="6"/>
  <c r="F142" i="6"/>
  <c r="G142" i="6"/>
  <c r="H142" i="6"/>
  <c r="I142" i="6"/>
  <c r="J142" i="6"/>
  <c r="K142" i="6"/>
  <c r="L142" i="6"/>
  <c r="M142" i="6"/>
  <c r="E143" i="6"/>
  <c r="F143" i="6"/>
  <c r="G143" i="6"/>
  <c r="H143" i="6"/>
  <c r="I143" i="6"/>
  <c r="J143" i="6"/>
  <c r="K143" i="6"/>
  <c r="L143" i="6"/>
  <c r="M143" i="6"/>
  <c r="E144" i="6"/>
  <c r="F144" i="6"/>
  <c r="G144" i="6"/>
  <c r="H144" i="6"/>
  <c r="I144" i="6"/>
  <c r="J144" i="6"/>
  <c r="K144" i="6"/>
  <c r="L144" i="6"/>
  <c r="M144" i="6"/>
  <c r="E145" i="6"/>
  <c r="F145" i="6"/>
  <c r="G145" i="6"/>
  <c r="H145" i="6"/>
  <c r="I145" i="6"/>
  <c r="J145" i="6"/>
  <c r="K145" i="6"/>
  <c r="L145" i="6"/>
  <c r="M145" i="6"/>
  <c r="E146" i="6"/>
  <c r="F146" i="6"/>
  <c r="G146" i="6"/>
  <c r="H146" i="6"/>
  <c r="I146" i="6"/>
  <c r="J146" i="6"/>
  <c r="K146" i="6"/>
  <c r="L146" i="6"/>
  <c r="M146" i="6"/>
  <c r="E147" i="6"/>
  <c r="F147" i="6"/>
  <c r="G147" i="6"/>
  <c r="H147" i="6"/>
  <c r="I147" i="6"/>
  <c r="J147" i="6"/>
  <c r="K147" i="6"/>
  <c r="L147" i="6"/>
  <c r="M147" i="6"/>
  <c r="E148" i="6"/>
  <c r="F148" i="6"/>
  <c r="G148" i="6"/>
  <c r="H148" i="6"/>
  <c r="I148" i="6"/>
  <c r="J148" i="6"/>
  <c r="K148" i="6"/>
  <c r="L148" i="6"/>
  <c r="M148" i="6"/>
  <c r="E150" i="6"/>
  <c r="F150" i="6"/>
  <c r="G150" i="6"/>
  <c r="H150" i="6"/>
  <c r="I150" i="6"/>
  <c r="J150" i="6"/>
  <c r="K150" i="6"/>
  <c r="L150" i="6"/>
  <c r="M150" i="6"/>
  <c r="E151" i="6"/>
  <c r="F151" i="6"/>
  <c r="G151" i="6"/>
  <c r="H151" i="6"/>
  <c r="I151" i="6"/>
  <c r="J151" i="6"/>
  <c r="K151" i="6"/>
  <c r="L151" i="6"/>
  <c r="M151" i="6"/>
  <c r="E153" i="6"/>
  <c r="F153" i="6"/>
  <c r="G153" i="6"/>
  <c r="H153" i="6"/>
  <c r="I153" i="6"/>
  <c r="J153" i="6"/>
  <c r="K153" i="6"/>
  <c r="L153" i="6"/>
  <c r="M153" i="6"/>
  <c r="E154" i="6"/>
  <c r="F154" i="6"/>
  <c r="G154" i="6"/>
  <c r="H154" i="6"/>
  <c r="I154" i="6"/>
  <c r="J154" i="6"/>
  <c r="K154" i="6"/>
  <c r="L154" i="6"/>
  <c r="M154" i="6"/>
  <c r="E155" i="6"/>
  <c r="F155" i="6"/>
  <c r="G155" i="6"/>
  <c r="H155" i="6"/>
  <c r="I155" i="6"/>
  <c r="J155" i="6"/>
  <c r="K155" i="6"/>
  <c r="L155" i="6"/>
  <c r="M155" i="6"/>
  <c r="E156" i="6"/>
  <c r="F156" i="6"/>
  <c r="G156" i="6"/>
  <c r="H156" i="6"/>
  <c r="I156" i="6"/>
  <c r="J156" i="6"/>
  <c r="K156" i="6"/>
  <c r="L156" i="6"/>
  <c r="M156" i="6"/>
  <c r="E157" i="6"/>
  <c r="F157" i="6"/>
  <c r="G157" i="6"/>
  <c r="H157" i="6"/>
  <c r="I157" i="6"/>
  <c r="J157" i="6"/>
  <c r="K157" i="6"/>
  <c r="L157" i="6"/>
  <c r="M157" i="6"/>
  <c r="E158" i="6"/>
  <c r="F158" i="6"/>
  <c r="G158" i="6"/>
  <c r="H158" i="6"/>
  <c r="I158" i="6"/>
  <c r="J158" i="6"/>
  <c r="K158" i="6"/>
  <c r="L158" i="6"/>
  <c r="M158" i="6"/>
  <c r="E160" i="6"/>
  <c r="F160" i="6"/>
  <c r="G160" i="6"/>
  <c r="H160" i="6"/>
  <c r="I160" i="6"/>
  <c r="J160" i="6"/>
  <c r="K160" i="6"/>
  <c r="L160" i="6"/>
  <c r="M160" i="6"/>
  <c r="E161" i="6"/>
  <c r="F161" i="6"/>
  <c r="G161" i="6"/>
  <c r="H161" i="6"/>
  <c r="I161" i="6"/>
  <c r="J161" i="6"/>
  <c r="K161" i="6"/>
  <c r="L161" i="6"/>
  <c r="M161" i="6"/>
  <c r="E162" i="6"/>
  <c r="F162" i="6"/>
  <c r="G162" i="6"/>
  <c r="H162" i="6"/>
  <c r="I162" i="6"/>
  <c r="J162" i="6"/>
  <c r="K162" i="6"/>
  <c r="L162" i="6"/>
  <c r="M162" i="6"/>
  <c r="E163" i="6"/>
  <c r="F163" i="6"/>
  <c r="G163" i="6"/>
  <c r="H163" i="6"/>
  <c r="I163" i="6"/>
  <c r="J163" i="6"/>
  <c r="K163" i="6"/>
  <c r="L163" i="6"/>
  <c r="M163" i="6"/>
  <c r="E164" i="6"/>
  <c r="F164" i="6"/>
  <c r="G164" i="6"/>
  <c r="H164" i="6"/>
  <c r="I164" i="6"/>
  <c r="J164" i="6"/>
  <c r="K164" i="6"/>
  <c r="L164" i="6"/>
  <c r="M164" i="6"/>
  <c r="E165" i="6"/>
  <c r="F165" i="6"/>
  <c r="G165" i="6"/>
  <c r="H165" i="6"/>
  <c r="I165" i="6"/>
  <c r="J165" i="6"/>
  <c r="K165" i="6"/>
  <c r="L165" i="6"/>
  <c r="M165" i="6"/>
  <c r="E166" i="6"/>
  <c r="F166" i="6"/>
  <c r="G166" i="6"/>
  <c r="H166" i="6"/>
  <c r="I166" i="6"/>
  <c r="J166" i="6"/>
  <c r="K166" i="6"/>
  <c r="L166" i="6"/>
  <c r="M166" i="6"/>
  <c r="E167" i="6"/>
  <c r="F167" i="6"/>
  <c r="G167" i="6"/>
  <c r="H167" i="6"/>
  <c r="I167" i="6"/>
  <c r="J167" i="6"/>
  <c r="K167" i="6"/>
  <c r="L167" i="6"/>
  <c r="M167" i="6"/>
  <c r="E168" i="6"/>
  <c r="F168" i="6"/>
  <c r="G168" i="6"/>
  <c r="H168" i="6"/>
  <c r="I168" i="6"/>
  <c r="J168" i="6"/>
  <c r="K168" i="6"/>
  <c r="L168" i="6"/>
  <c r="M168" i="6"/>
  <c r="E169" i="6"/>
  <c r="F169" i="6"/>
  <c r="G169" i="6"/>
  <c r="H169" i="6"/>
  <c r="I169" i="6"/>
  <c r="J169" i="6"/>
  <c r="K169" i="6"/>
  <c r="L169" i="6"/>
  <c r="M169" i="6"/>
  <c r="E170" i="6"/>
  <c r="F170" i="6"/>
  <c r="G170" i="6"/>
  <c r="H170" i="6"/>
  <c r="I170" i="6"/>
  <c r="J170" i="6"/>
  <c r="K170" i="6"/>
  <c r="L170" i="6"/>
  <c r="M170" i="6"/>
  <c r="E171" i="6"/>
  <c r="F171" i="6"/>
  <c r="G171" i="6"/>
  <c r="H171" i="6"/>
  <c r="I171" i="6"/>
  <c r="J171" i="6"/>
  <c r="K171" i="6"/>
  <c r="L171" i="6"/>
  <c r="M171" i="6"/>
  <c r="E173" i="6"/>
  <c r="F173" i="6"/>
  <c r="G173" i="6"/>
  <c r="H173" i="6"/>
  <c r="I173" i="6"/>
  <c r="J173" i="6"/>
  <c r="K173" i="6"/>
  <c r="L173" i="6"/>
  <c r="M173" i="6"/>
  <c r="E174" i="6"/>
  <c r="F174" i="6"/>
  <c r="G174" i="6"/>
  <c r="H174" i="6"/>
  <c r="I174" i="6"/>
  <c r="J174" i="6"/>
  <c r="K174" i="6"/>
  <c r="L174" i="6"/>
  <c r="M174" i="6"/>
  <c r="E175" i="6"/>
  <c r="F175" i="6"/>
  <c r="G175" i="6"/>
  <c r="H175" i="6"/>
  <c r="I175" i="6"/>
  <c r="J175" i="6"/>
  <c r="K175" i="6"/>
  <c r="L175" i="6"/>
  <c r="M175" i="6"/>
  <c r="E176" i="6"/>
  <c r="F176" i="6"/>
  <c r="G176" i="6"/>
  <c r="H176" i="6"/>
  <c r="I176" i="6"/>
  <c r="J176" i="6"/>
  <c r="K176" i="6"/>
  <c r="L176" i="6"/>
  <c r="M176" i="6"/>
  <c r="E177" i="6"/>
  <c r="F177" i="6"/>
  <c r="G177" i="6"/>
  <c r="H177" i="6"/>
  <c r="I177" i="6"/>
  <c r="J177" i="6"/>
  <c r="K177" i="6"/>
  <c r="L177" i="6"/>
  <c r="M177" i="6"/>
  <c r="E179" i="6"/>
  <c r="F179" i="6"/>
  <c r="G179" i="6"/>
  <c r="H179" i="6"/>
  <c r="I179" i="6"/>
  <c r="J179" i="6"/>
  <c r="K179" i="6"/>
  <c r="L179" i="6"/>
  <c r="M179" i="6"/>
  <c r="E180" i="6"/>
  <c r="F180" i="6"/>
  <c r="G180" i="6"/>
  <c r="H180" i="6"/>
  <c r="I180" i="6"/>
  <c r="J180" i="6"/>
  <c r="K180" i="6"/>
  <c r="L180" i="6"/>
  <c r="M180" i="6"/>
  <c r="E181" i="6"/>
  <c r="F181" i="6"/>
  <c r="G181" i="6"/>
  <c r="H181" i="6"/>
  <c r="I181" i="6"/>
  <c r="J181" i="6"/>
  <c r="K181" i="6"/>
  <c r="L181" i="6"/>
  <c r="M181" i="6"/>
  <c r="E182" i="6"/>
  <c r="F182" i="6"/>
  <c r="G182" i="6"/>
  <c r="H182" i="6"/>
  <c r="I182" i="6"/>
  <c r="J182" i="6"/>
  <c r="K182" i="6"/>
  <c r="L182" i="6"/>
  <c r="M182" i="6"/>
  <c r="E183" i="6"/>
  <c r="F183" i="6"/>
  <c r="G183" i="6"/>
  <c r="H183" i="6"/>
  <c r="I183" i="6"/>
  <c r="J183" i="6"/>
  <c r="K183" i="6"/>
  <c r="L183" i="6"/>
  <c r="M183" i="6"/>
  <c r="E184" i="6"/>
  <c r="F184" i="6"/>
  <c r="G184" i="6"/>
  <c r="H184" i="6"/>
  <c r="I184" i="6"/>
  <c r="J184" i="6"/>
  <c r="K184" i="6"/>
  <c r="L184" i="6"/>
  <c r="M184" i="6"/>
  <c r="E185" i="6"/>
  <c r="F185" i="6"/>
  <c r="G185" i="6"/>
  <c r="H185" i="6"/>
  <c r="I185" i="6"/>
  <c r="J185" i="6"/>
  <c r="K185" i="6"/>
  <c r="L185" i="6"/>
  <c r="M185" i="6"/>
  <c r="M29" i="5" l="1"/>
  <c r="M7" i="4" l="1"/>
  <c r="M9" i="4"/>
  <c r="M266" i="3" l="1"/>
  <c r="L266" i="3"/>
  <c r="K266" i="3"/>
  <c r="J266" i="3"/>
  <c r="I266" i="3"/>
  <c r="H266" i="3"/>
  <c r="G266" i="3"/>
  <c r="F266" i="3"/>
  <c r="E266" i="3"/>
  <c r="M265" i="3"/>
  <c r="L265" i="3"/>
  <c r="K265" i="3"/>
  <c r="J265" i="3"/>
  <c r="I265" i="3"/>
  <c r="H265" i="3"/>
  <c r="G265" i="3"/>
  <c r="F265" i="3"/>
  <c r="E265" i="3"/>
  <c r="M264" i="3"/>
  <c r="L264" i="3"/>
  <c r="K264" i="3"/>
  <c r="J264" i="3"/>
  <c r="I264" i="3"/>
  <c r="H264" i="3"/>
  <c r="G264" i="3"/>
  <c r="F264" i="3"/>
  <c r="E264" i="3"/>
  <c r="M263" i="3"/>
  <c r="L263" i="3"/>
  <c r="K263" i="3"/>
  <c r="J263" i="3"/>
  <c r="I263" i="3"/>
  <c r="H263" i="3"/>
  <c r="G263" i="3"/>
  <c r="F263" i="3"/>
  <c r="E263" i="3"/>
  <c r="M262" i="3"/>
  <c r="L262" i="3"/>
  <c r="K262" i="3"/>
  <c r="J262" i="3"/>
  <c r="I262" i="3"/>
  <c r="H262" i="3"/>
  <c r="G262" i="3"/>
  <c r="F262" i="3"/>
  <c r="E262" i="3"/>
  <c r="M261" i="3"/>
  <c r="L261" i="3"/>
  <c r="K261" i="3"/>
  <c r="J261" i="3"/>
  <c r="I261" i="3"/>
  <c r="H261" i="3"/>
  <c r="G261" i="3"/>
  <c r="F261" i="3"/>
  <c r="E261" i="3"/>
  <c r="E156" i="7" l="1"/>
  <c r="F156" i="7"/>
  <c r="G156" i="7"/>
  <c r="H156" i="7"/>
  <c r="I156" i="7"/>
  <c r="J156" i="7"/>
  <c r="K156" i="7"/>
  <c r="L156" i="7"/>
  <c r="M156" i="7"/>
  <c r="E157" i="7"/>
  <c r="F157" i="7"/>
  <c r="G157" i="7"/>
  <c r="H157" i="7"/>
  <c r="I157" i="7"/>
  <c r="J157" i="7"/>
  <c r="K157" i="7"/>
  <c r="L157" i="7"/>
  <c r="M157" i="7"/>
  <c r="E158" i="7"/>
  <c r="F158" i="7"/>
  <c r="G158" i="7"/>
  <c r="H158" i="7"/>
  <c r="I158" i="7"/>
  <c r="J158" i="7"/>
  <c r="K158" i="7"/>
  <c r="L158" i="7"/>
  <c r="M158" i="7"/>
  <c r="E159" i="7"/>
  <c r="F159" i="7"/>
  <c r="G159" i="7"/>
  <c r="H159" i="7"/>
  <c r="I159" i="7"/>
  <c r="J159" i="7"/>
  <c r="K159" i="7"/>
  <c r="L159" i="7"/>
  <c r="M159" i="7"/>
  <c r="E160" i="7"/>
  <c r="F160" i="7"/>
  <c r="G160" i="7"/>
  <c r="H160" i="7"/>
  <c r="I160" i="7"/>
  <c r="J160" i="7"/>
  <c r="K160" i="7"/>
  <c r="L160" i="7"/>
  <c r="M160" i="7"/>
  <c r="E161" i="7"/>
  <c r="F161" i="7"/>
  <c r="G161" i="7"/>
  <c r="H161" i="7"/>
  <c r="I161" i="7"/>
  <c r="J161" i="7"/>
  <c r="K161" i="7"/>
  <c r="L161" i="7"/>
  <c r="M161" i="7"/>
  <c r="E163" i="7"/>
  <c r="F163" i="7"/>
  <c r="G163" i="7"/>
  <c r="H163" i="7"/>
  <c r="I163" i="7"/>
  <c r="J163" i="7"/>
  <c r="K163" i="7"/>
  <c r="L163" i="7"/>
  <c r="M163" i="7"/>
  <c r="E164" i="7"/>
  <c r="F164" i="7"/>
  <c r="G164" i="7"/>
  <c r="H164" i="7"/>
  <c r="I164" i="7"/>
  <c r="J164" i="7"/>
  <c r="K164" i="7"/>
  <c r="L164" i="7"/>
  <c r="M164" i="7"/>
  <c r="E165" i="7"/>
  <c r="F165" i="7"/>
  <c r="G165" i="7"/>
  <c r="H165" i="7"/>
  <c r="I165" i="7"/>
  <c r="J165" i="7"/>
  <c r="K165" i="7"/>
  <c r="L165" i="7"/>
  <c r="M165" i="7"/>
  <c r="E166" i="7"/>
  <c r="F166" i="7"/>
  <c r="G166" i="7"/>
  <c r="H166" i="7"/>
  <c r="I166" i="7"/>
  <c r="J166" i="7"/>
  <c r="K166" i="7"/>
  <c r="L166" i="7"/>
  <c r="M166" i="7"/>
  <c r="L31" i="3" l="1"/>
  <c r="E53" i="3" l="1"/>
  <c r="F53" i="3"/>
  <c r="G53" i="3"/>
  <c r="H53" i="3"/>
  <c r="I53" i="3"/>
  <c r="J53" i="3"/>
  <c r="K53" i="3"/>
  <c r="L53" i="3"/>
  <c r="M53" i="3"/>
  <c r="E54" i="3"/>
  <c r="F54" i="3"/>
  <c r="G54" i="3"/>
  <c r="H54" i="3"/>
  <c r="I54" i="3"/>
  <c r="J54" i="3"/>
  <c r="K54" i="3"/>
  <c r="L54" i="3"/>
  <c r="M54" i="3"/>
  <c r="E55" i="3"/>
  <c r="F55" i="3"/>
  <c r="G55" i="3"/>
  <c r="H55" i="3"/>
  <c r="I55" i="3"/>
  <c r="J55" i="3"/>
  <c r="K55" i="3"/>
  <c r="L55" i="3"/>
  <c r="M55" i="3"/>
  <c r="E56" i="3"/>
  <c r="F56" i="3"/>
  <c r="G56" i="3"/>
  <c r="H56" i="3"/>
  <c r="I56" i="3"/>
  <c r="J56" i="3"/>
  <c r="K56" i="3"/>
  <c r="L56" i="3"/>
  <c r="M56" i="3"/>
  <c r="E57" i="3"/>
  <c r="F57" i="3"/>
  <c r="G57" i="3"/>
  <c r="H57" i="3"/>
  <c r="I57" i="3"/>
  <c r="J57" i="3"/>
  <c r="K57" i="3"/>
  <c r="L57" i="3"/>
  <c r="M57" i="3"/>
  <c r="E58" i="3"/>
  <c r="F58" i="3"/>
  <c r="G58" i="3"/>
  <c r="H58" i="3"/>
  <c r="I58" i="3"/>
  <c r="J58" i="3"/>
  <c r="K58" i="3"/>
  <c r="L58" i="3"/>
  <c r="M58" i="3"/>
  <c r="E59" i="3"/>
  <c r="F59" i="3"/>
  <c r="G59" i="3"/>
  <c r="H59" i="3"/>
  <c r="I59" i="3"/>
  <c r="J59" i="3"/>
  <c r="K59" i="3"/>
  <c r="L59" i="3"/>
  <c r="M59" i="3"/>
  <c r="E60" i="3"/>
  <c r="F60" i="3"/>
  <c r="G60" i="3"/>
  <c r="H60" i="3"/>
  <c r="I60" i="3"/>
  <c r="J60" i="3"/>
  <c r="K60" i="3"/>
  <c r="L60" i="3"/>
  <c r="M60" i="3"/>
  <c r="E61" i="3"/>
  <c r="F61" i="3"/>
  <c r="G61" i="3"/>
  <c r="H61" i="3"/>
  <c r="I61" i="3"/>
  <c r="J61" i="3"/>
  <c r="K61" i="3"/>
  <c r="L61" i="3"/>
  <c r="M61" i="3"/>
  <c r="E62" i="3"/>
  <c r="F62" i="3"/>
  <c r="G62" i="3"/>
  <c r="H62" i="3"/>
  <c r="I62" i="3"/>
  <c r="J62" i="3"/>
  <c r="K62" i="3"/>
  <c r="L62" i="3"/>
  <c r="M62" i="3"/>
  <c r="E63" i="3"/>
  <c r="F63" i="3"/>
  <c r="G63" i="3"/>
  <c r="H63" i="3"/>
  <c r="I63" i="3"/>
  <c r="J63" i="3"/>
  <c r="K63" i="3"/>
  <c r="L63" i="3"/>
  <c r="M63" i="3"/>
  <c r="E64" i="3"/>
  <c r="F64" i="3"/>
  <c r="G64" i="3"/>
  <c r="H64" i="3"/>
  <c r="I64" i="3"/>
  <c r="J64" i="3"/>
  <c r="K64" i="3"/>
  <c r="L64" i="3"/>
  <c r="M64" i="3"/>
  <c r="E65" i="3"/>
  <c r="F65" i="3"/>
  <c r="G65" i="3"/>
  <c r="H65" i="3"/>
  <c r="I65" i="3"/>
  <c r="J65" i="3"/>
  <c r="K65" i="3"/>
  <c r="L65" i="3"/>
  <c r="M65" i="3"/>
  <c r="E66" i="3"/>
  <c r="F66" i="3"/>
  <c r="G66" i="3"/>
  <c r="H66" i="3"/>
  <c r="I66" i="3"/>
  <c r="J66" i="3"/>
  <c r="K66" i="3"/>
  <c r="L66" i="3"/>
  <c r="M66" i="3"/>
  <c r="E67" i="3"/>
  <c r="F67" i="3"/>
  <c r="G67" i="3"/>
  <c r="H67" i="3"/>
  <c r="I67" i="3"/>
  <c r="J67" i="3"/>
  <c r="K67" i="3"/>
  <c r="L67" i="3"/>
  <c r="M67" i="3"/>
  <c r="E68" i="3"/>
  <c r="F68" i="3"/>
  <c r="G68" i="3"/>
  <c r="H68" i="3"/>
  <c r="I68" i="3"/>
  <c r="J68" i="3"/>
  <c r="K68" i="3"/>
  <c r="L68" i="3"/>
  <c r="M68" i="3"/>
  <c r="E69" i="3"/>
  <c r="F69" i="3"/>
  <c r="G69" i="3"/>
  <c r="H69" i="3"/>
  <c r="I69" i="3"/>
  <c r="J69" i="3"/>
  <c r="K69" i="3"/>
  <c r="L69" i="3"/>
  <c r="M69" i="3"/>
  <c r="E70" i="3"/>
  <c r="F70" i="3"/>
  <c r="G70" i="3"/>
  <c r="H70" i="3"/>
  <c r="I70" i="3"/>
  <c r="J70" i="3"/>
  <c r="K70" i="3"/>
  <c r="L70" i="3"/>
  <c r="M70" i="3"/>
  <c r="E71" i="3"/>
  <c r="F71" i="3"/>
  <c r="G71" i="3"/>
  <c r="H71" i="3"/>
  <c r="I71" i="3"/>
  <c r="J71" i="3"/>
  <c r="K71" i="3"/>
  <c r="L71" i="3"/>
  <c r="M71" i="3"/>
  <c r="E72" i="3"/>
  <c r="F72" i="3"/>
  <c r="G72" i="3"/>
  <c r="H72" i="3"/>
  <c r="I72" i="3"/>
  <c r="J72" i="3"/>
  <c r="K72" i="3"/>
  <c r="L72" i="3"/>
  <c r="M72" i="3"/>
  <c r="E73" i="3"/>
  <c r="F73" i="3"/>
  <c r="G73" i="3"/>
  <c r="H73" i="3"/>
  <c r="I73" i="3"/>
  <c r="J73" i="3"/>
  <c r="K73" i="3"/>
  <c r="L73" i="3"/>
  <c r="M73" i="3"/>
  <c r="E74" i="3"/>
  <c r="F74" i="3"/>
  <c r="G74" i="3"/>
  <c r="H74" i="3"/>
  <c r="I74" i="3"/>
  <c r="J74" i="3"/>
  <c r="K74" i="3"/>
  <c r="L74" i="3"/>
  <c r="M74" i="3"/>
  <c r="E75" i="3"/>
  <c r="F75" i="3"/>
  <c r="G75" i="3"/>
  <c r="H75" i="3"/>
  <c r="I75" i="3"/>
  <c r="J75" i="3"/>
  <c r="K75" i="3"/>
  <c r="L75" i="3"/>
  <c r="M75" i="3"/>
  <c r="E76" i="3"/>
  <c r="F76" i="3"/>
  <c r="G76" i="3"/>
  <c r="H76" i="3"/>
  <c r="I76" i="3"/>
  <c r="J76" i="3"/>
  <c r="K76" i="3"/>
  <c r="L76" i="3"/>
  <c r="M76" i="3"/>
  <c r="E77" i="3"/>
  <c r="F77" i="3"/>
  <c r="G77" i="3"/>
  <c r="H77" i="3"/>
  <c r="I77" i="3"/>
  <c r="J77" i="3"/>
  <c r="K77" i="3"/>
  <c r="L77" i="3"/>
  <c r="M77" i="3"/>
  <c r="E78" i="3"/>
  <c r="F78" i="3"/>
  <c r="G78" i="3"/>
  <c r="H78" i="3"/>
  <c r="I78" i="3"/>
  <c r="J78" i="3"/>
  <c r="K78" i="3"/>
  <c r="L78" i="3"/>
  <c r="M78" i="3"/>
  <c r="E79" i="3"/>
  <c r="F79" i="3"/>
  <c r="G79" i="3"/>
  <c r="H79" i="3"/>
  <c r="I79" i="3"/>
  <c r="J79" i="3"/>
  <c r="K79" i="3"/>
  <c r="L79" i="3"/>
  <c r="M79" i="3"/>
  <c r="E80" i="3"/>
  <c r="F80" i="3"/>
  <c r="G80" i="3"/>
  <c r="H80" i="3"/>
  <c r="I80" i="3"/>
  <c r="J80" i="3"/>
  <c r="K80" i="3"/>
  <c r="L80" i="3"/>
  <c r="M80" i="3"/>
  <c r="E81" i="3"/>
  <c r="F81" i="3"/>
  <c r="G81" i="3"/>
  <c r="H81" i="3"/>
  <c r="I81" i="3"/>
  <c r="J81" i="3"/>
  <c r="K81" i="3"/>
  <c r="L81" i="3"/>
  <c r="M81" i="3"/>
  <c r="E82" i="3"/>
  <c r="F82" i="3"/>
  <c r="G82" i="3"/>
  <c r="H82" i="3"/>
  <c r="I82" i="3"/>
  <c r="J82" i="3"/>
  <c r="K82" i="3"/>
  <c r="L82" i="3"/>
  <c r="M82" i="3"/>
  <c r="E83" i="3"/>
  <c r="F83" i="3"/>
  <c r="G83" i="3"/>
  <c r="H83" i="3"/>
  <c r="I83" i="3"/>
  <c r="J83" i="3"/>
  <c r="K83" i="3"/>
  <c r="L83" i="3"/>
  <c r="M83" i="3"/>
  <c r="E84" i="3"/>
  <c r="F84" i="3"/>
  <c r="G84" i="3"/>
  <c r="H84" i="3"/>
  <c r="I84" i="3"/>
  <c r="J84" i="3"/>
  <c r="K84" i="3"/>
  <c r="L84" i="3"/>
  <c r="M84" i="3"/>
  <c r="E85" i="3"/>
  <c r="F85" i="3"/>
  <c r="G85" i="3"/>
  <c r="H85" i="3"/>
  <c r="I85" i="3"/>
  <c r="J85" i="3"/>
  <c r="K85" i="3"/>
  <c r="L85" i="3"/>
  <c r="M85" i="3"/>
  <c r="E86" i="3"/>
  <c r="F86" i="3"/>
  <c r="G86" i="3"/>
  <c r="H86" i="3"/>
  <c r="I86" i="3"/>
  <c r="J86" i="3"/>
  <c r="K86" i="3"/>
  <c r="L86" i="3"/>
  <c r="M86" i="3"/>
  <c r="E87" i="3"/>
  <c r="F87" i="3"/>
  <c r="G87" i="3"/>
  <c r="H87" i="3"/>
  <c r="I87" i="3"/>
  <c r="J87" i="3"/>
  <c r="K87" i="3"/>
  <c r="L87" i="3"/>
  <c r="M87" i="3"/>
  <c r="E88" i="3"/>
  <c r="F88" i="3"/>
  <c r="G88" i="3"/>
  <c r="H88" i="3"/>
  <c r="I88" i="3"/>
  <c r="J88" i="3"/>
  <c r="K88" i="3"/>
  <c r="L88" i="3"/>
  <c r="M88" i="3"/>
  <c r="E89" i="3"/>
  <c r="F89" i="3"/>
  <c r="G89" i="3"/>
  <c r="H89" i="3"/>
  <c r="I89" i="3"/>
  <c r="J89" i="3"/>
  <c r="K89" i="3"/>
  <c r="L89" i="3"/>
  <c r="M89" i="3"/>
  <c r="E90" i="3"/>
  <c r="F90" i="3"/>
  <c r="G90" i="3"/>
  <c r="H90" i="3"/>
  <c r="I90" i="3"/>
  <c r="J90" i="3"/>
  <c r="K90" i="3"/>
  <c r="L90" i="3"/>
  <c r="M90" i="3"/>
  <c r="E91" i="3"/>
  <c r="F91" i="3"/>
  <c r="G91" i="3"/>
  <c r="H91" i="3"/>
  <c r="I91" i="3"/>
  <c r="J91" i="3"/>
  <c r="K91" i="3"/>
  <c r="L91" i="3"/>
  <c r="M91" i="3"/>
  <c r="E92" i="3"/>
  <c r="F92" i="3"/>
  <c r="G92" i="3"/>
  <c r="H92" i="3"/>
  <c r="I92" i="3"/>
  <c r="J92" i="3"/>
  <c r="K92" i="3"/>
  <c r="L92" i="3"/>
  <c r="M92" i="3"/>
  <c r="E93" i="3"/>
  <c r="F93" i="3"/>
  <c r="G93" i="3"/>
  <c r="H93" i="3"/>
  <c r="I93" i="3"/>
  <c r="J93" i="3"/>
  <c r="K93" i="3"/>
  <c r="L93" i="3"/>
  <c r="M93" i="3"/>
  <c r="E94" i="3"/>
  <c r="F94" i="3"/>
  <c r="G94" i="3"/>
  <c r="H94" i="3"/>
  <c r="I94" i="3"/>
  <c r="J94" i="3"/>
  <c r="K94" i="3"/>
  <c r="L94" i="3"/>
  <c r="M94" i="3"/>
  <c r="E95" i="3"/>
  <c r="F95" i="3"/>
  <c r="G95" i="3"/>
  <c r="H95" i="3"/>
  <c r="I95" i="3"/>
  <c r="J95" i="3"/>
  <c r="K95" i="3"/>
  <c r="L95" i="3"/>
  <c r="M95" i="3"/>
  <c r="E96" i="3"/>
  <c r="F96" i="3"/>
  <c r="G96" i="3"/>
  <c r="H96" i="3"/>
  <c r="I96" i="3"/>
  <c r="J96" i="3"/>
  <c r="K96" i="3"/>
  <c r="L96" i="3"/>
  <c r="M96" i="3"/>
  <c r="E97" i="3"/>
  <c r="F97" i="3"/>
  <c r="G97" i="3"/>
  <c r="H97" i="3"/>
  <c r="I97" i="3"/>
  <c r="J97" i="3"/>
  <c r="K97" i="3"/>
  <c r="L97" i="3"/>
  <c r="M97" i="3"/>
  <c r="E98" i="3"/>
  <c r="F98" i="3"/>
  <c r="G98" i="3"/>
  <c r="H98" i="3"/>
  <c r="I98" i="3"/>
  <c r="J98" i="3"/>
  <c r="K98" i="3"/>
  <c r="L98" i="3"/>
  <c r="M98" i="3"/>
  <c r="E99" i="3"/>
  <c r="F99" i="3"/>
  <c r="G99" i="3"/>
  <c r="H99" i="3"/>
  <c r="I99" i="3"/>
  <c r="J99" i="3"/>
  <c r="K99" i="3"/>
  <c r="L99" i="3"/>
  <c r="M99" i="3"/>
  <c r="E100" i="3"/>
  <c r="F100" i="3"/>
  <c r="G100" i="3"/>
  <c r="H100" i="3"/>
  <c r="I100" i="3"/>
  <c r="J100" i="3"/>
  <c r="K100" i="3"/>
  <c r="L100" i="3"/>
  <c r="M100" i="3"/>
  <c r="E101" i="3"/>
  <c r="F101" i="3"/>
  <c r="G101" i="3"/>
  <c r="H101" i="3"/>
  <c r="I101" i="3"/>
  <c r="J101" i="3"/>
  <c r="K101" i="3"/>
  <c r="L101" i="3"/>
  <c r="M101" i="3"/>
  <c r="E102" i="3"/>
  <c r="F102" i="3"/>
  <c r="G102" i="3"/>
  <c r="H102" i="3"/>
  <c r="I102" i="3"/>
  <c r="J102" i="3"/>
  <c r="K102" i="3"/>
  <c r="L102" i="3"/>
  <c r="M102" i="3"/>
  <c r="E103" i="3"/>
  <c r="F103" i="3"/>
  <c r="G103" i="3"/>
  <c r="H103" i="3"/>
  <c r="I103" i="3"/>
  <c r="J103" i="3"/>
  <c r="K103" i="3"/>
  <c r="L103" i="3"/>
  <c r="M103" i="3"/>
  <c r="E104" i="3"/>
  <c r="F104" i="3"/>
  <c r="G104" i="3"/>
  <c r="H104" i="3"/>
  <c r="I104" i="3"/>
  <c r="J104" i="3"/>
  <c r="K104" i="3"/>
  <c r="L104" i="3"/>
  <c r="M104" i="3"/>
  <c r="E105" i="3"/>
  <c r="F105" i="3"/>
  <c r="G105" i="3"/>
  <c r="H105" i="3"/>
  <c r="I105" i="3"/>
  <c r="J105" i="3"/>
  <c r="K105" i="3"/>
  <c r="L105" i="3"/>
  <c r="M105" i="3"/>
  <c r="E107" i="3"/>
  <c r="F107" i="3"/>
  <c r="G107" i="3"/>
  <c r="H107" i="3"/>
  <c r="I107" i="3"/>
  <c r="J107" i="3"/>
  <c r="K107" i="3"/>
  <c r="L107" i="3"/>
  <c r="M107" i="3"/>
  <c r="E108" i="3"/>
  <c r="F108" i="3"/>
  <c r="G108" i="3"/>
  <c r="H108" i="3"/>
  <c r="I108" i="3"/>
  <c r="J108" i="3"/>
  <c r="K108" i="3"/>
  <c r="L108" i="3"/>
  <c r="M108" i="3"/>
  <c r="E109" i="3"/>
  <c r="F109" i="3"/>
  <c r="G109" i="3"/>
  <c r="H109" i="3"/>
  <c r="I109" i="3"/>
  <c r="J109" i="3"/>
  <c r="K109" i="3"/>
  <c r="L109" i="3"/>
  <c r="M109" i="3"/>
  <c r="E110" i="3"/>
  <c r="F110" i="3"/>
  <c r="G110" i="3"/>
  <c r="H110" i="3"/>
  <c r="I110" i="3"/>
  <c r="J110" i="3"/>
  <c r="K110" i="3"/>
  <c r="L110" i="3"/>
  <c r="M110" i="3"/>
  <c r="E111" i="3"/>
  <c r="F111" i="3"/>
  <c r="G111" i="3"/>
  <c r="H111" i="3"/>
  <c r="I111" i="3"/>
  <c r="J111" i="3"/>
  <c r="K111" i="3"/>
  <c r="L111" i="3"/>
  <c r="M111" i="3"/>
  <c r="E112" i="3"/>
  <c r="F112" i="3"/>
  <c r="G112" i="3"/>
  <c r="H112" i="3"/>
  <c r="I112" i="3"/>
  <c r="J112" i="3"/>
  <c r="K112" i="3"/>
  <c r="L112" i="3"/>
  <c r="M112" i="3"/>
  <c r="E113" i="3"/>
  <c r="F113" i="3"/>
  <c r="G113" i="3"/>
  <c r="H113" i="3"/>
  <c r="I113" i="3"/>
  <c r="J113" i="3"/>
  <c r="K113" i="3"/>
  <c r="L113" i="3"/>
  <c r="M113" i="3"/>
  <c r="E114" i="3"/>
  <c r="F114" i="3"/>
  <c r="G114" i="3"/>
  <c r="H114" i="3"/>
  <c r="I114" i="3"/>
  <c r="J114" i="3"/>
  <c r="K114" i="3"/>
  <c r="L114" i="3"/>
  <c r="M114" i="3"/>
  <c r="E115" i="3"/>
  <c r="F115" i="3"/>
  <c r="G115" i="3"/>
  <c r="H115" i="3"/>
  <c r="I115" i="3"/>
  <c r="J115" i="3"/>
  <c r="K115" i="3"/>
  <c r="L115" i="3"/>
  <c r="M115" i="3"/>
  <c r="E116" i="3"/>
  <c r="F116" i="3"/>
  <c r="G116" i="3"/>
  <c r="H116" i="3"/>
  <c r="I116" i="3"/>
  <c r="J116" i="3"/>
  <c r="K116" i="3"/>
  <c r="L116" i="3"/>
  <c r="M116" i="3"/>
  <c r="E117" i="3"/>
  <c r="F117" i="3"/>
  <c r="G117" i="3"/>
  <c r="H117" i="3"/>
  <c r="I117" i="3"/>
  <c r="J117" i="3"/>
  <c r="K117" i="3"/>
  <c r="L117" i="3"/>
  <c r="M117" i="3"/>
  <c r="E118" i="3"/>
  <c r="F118" i="3"/>
  <c r="G118" i="3"/>
  <c r="H118" i="3"/>
  <c r="I118" i="3"/>
  <c r="J118" i="3"/>
  <c r="K118" i="3"/>
  <c r="L118" i="3"/>
  <c r="M118" i="3"/>
  <c r="E119" i="3"/>
  <c r="F119" i="3"/>
  <c r="G119" i="3"/>
  <c r="H119" i="3"/>
  <c r="I119" i="3"/>
  <c r="J119" i="3"/>
  <c r="K119" i="3"/>
  <c r="L119" i="3"/>
  <c r="M119" i="3"/>
  <c r="E120" i="3"/>
  <c r="F120" i="3"/>
  <c r="G120" i="3"/>
  <c r="H120" i="3"/>
  <c r="I120" i="3"/>
  <c r="J120" i="3"/>
  <c r="K120" i="3"/>
  <c r="L120" i="3"/>
  <c r="M120" i="3"/>
  <c r="E121" i="3"/>
  <c r="F121" i="3"/>
  <c r="G121" i="3"/>
  <c r="H121" i="3"/>
  <c r="I121" i="3"/>
  <c r="J121" i="3"/>
  <c r="K121" i="3"/>
  <c r="L121" i="3"/>
  <c r="M121" i="3"/>
  <c r="E122" i="3"/>
  <c r="F122" i="3"/>
  <c r="G122" i="3"/>
  <c r="H122" i="3"/>
  <c r="I122" i="3"/>
  <c r="J122" i="3"/>
  <c r="K122" i="3"/>
  <c r="L122" i="3"/>
  <c r="M122" i="3"/>
  <c r="E123" i="3"/>
  <c r="F123" i="3"/>
  <c r="G123" i="3"/>
  <c r="H123" i="3"/>
  <c r="I123" i="3"/>
  <c r="J123" i="3"/>
  <c r="K123" i="3"/>
  <c r="L123" i="3"/>
  <c r="M123" i="3"/>
  <c r="E125" i="3"/>
  <c r="F125" i="3"/>
  <c r="G125" i="3"/>
  <c r="H125" i="3"/>
  <c r="I125" i="3"/>
  <c r="J125" i="3"/>
  <c r="K125" i="3"/>
  <c r="L125" i="3"/>
  <c r="M125" i="3"/>
  <c r="E126" i="3"/>
  <c r="F126" i="3"/>
  <c r="G126" i="3"/>
  <c r="H126" i="3"/>
  <c r="I126" i="3"/>
  <c r="J126" i="3"/>
  <c r="K126" i="3"/>
  <c r="L126" i="3"/>
  <c r="M126" i="3"/>
  <c r="E127" i="3"/>
  <c r="F127" i="3"/>
  <c r="G127" i="3"/>
  <c r="H127" i="3"/>
  <c r="I127" i="3"/>
  <c r="J127" i="3"/>
  <c r="K127" i="3"/>
  <c r="L127" i="3"/>
  <c r="M127" i="3"/>
  <c r="E128" i="3"/>
  <c r="F128" i="3"/>
  <c r="G128" i="3"/>
  <c r="H128" i="3"/>
  <c r="I128" i="3"/>
  <c r="J128" i="3"/>
  <c r="K128" i="3"/>
  <c r="L128" i="3"/>
  <c r="M128" i="3"/>
  <c r="E129" i="3"/>
  <c r="F129" i="3"/>
  <c r="G129" i="3"/>
  <c r="H129" i="3"/>
  <c r="I129" i="3"/>
  <c r="J129" i="3"/>
  <c r="K129" i="3"/>
  <c r="L129" i="3"/>
  <c r="M129" i="3"/>
  <c r="E130" i="3"/>
  <c r="F130" i="3"/>
  <c r="G130" i="3"/>
  <c r="H130" i="3"/>
  <c r="I130" i="3"/>
  <c r="J130" i="3"/>
  <c r="K130" i="3"/>
  <c r="L130" i="3"/>
  <c r="M130" i="3"/>
  <c r="E131" i="3"/>
  <c r="F131" i="3"/>
  <c r="G131" i="3"/>
  <c r="H131" i="3"/>
  <c r="I131" i="3"/>
  <c r="J131" i="3"/>
  <c r="K131" i="3"/>
  <c r="L131" i="3"/>
  <c r="M131" i="3"/>
  <c r="E132" i="3"/>
  <c r="F132" i="3"/>
  <c r="G132" i="3"/>
  <c r="H132" i="3"/>
  <c r="I132" i="3"/>
  <c r="J132" i="3"/>
  <c r="K132" i="3"/>
  <c r="L132" i="3"/>
  <c r="M132" i="3"/>
  <c r="E133" i="3"/>
  <c r="F133" i="3"/>
  <c r="G133" i="3"/>
  <c r="H133" i="3"/>
  <c r="I133" i="3"/>
  <c r="J133" i="3"/>
  <c r="K133" i="3"/>
  <c r="L133" i="3"/>
  <c r="M133" i="3"/>
  <c r="E134" i="3"/>
  <c r="F134" i="3"/>
  <c r="G134" i="3"/>
  <c r="H134" i="3"/>
  <c r="I134" i="3"/>
  <c r="J134" i="3"/>
  <c r="K134" i="3"/>
  <c r="L134" i="3"/>
  <c r="M134" i="3"/>
  <c r="E135" i="3"/>
  <c r="F135" i="3"/>
  <c r="G135" i="3"/>
  <c r="H135" i="3"/>
  <c r="I135" i="3"/>
  <c r="J135" i="3"/>
  <c r="K135" i="3"/>
  <c r="L135" i="3"/>
  <c r="M135" i="3"/>
  <c r="E136" i="3"/>
  <c r="F136" i="3"/>
  <c r="G136" i="3"/>
  <c r="H136" i="3"/>
  <c r="I136" i="3"/>
  <c r="J136" i="3"/>
  <c r="K136" i="3"/>
  <c r="L136" i="3"/>
  <c r="M136" i="3"/>
  <c r="E137" i="3"/>
  <c r="F137" i="3"/>
  <c r="G137" i="3"/>
  <c r="H137" i="3"/>
  <c r="I137" i="3"/>
  <c r="J137" i="3"/>
  <c r="K137" i="3"/>
  <c r="L137" i="3"/>
  <c r="M137" i="3"/>
  <c r="E138" i="3"/>
  <c r="F138" i="3"/>
  <c r="G138" i="3"/>
  <c r="H138" i="3"/>
  <c r="I138" i="3"/>
  <c r="J138" i="3"/>
  <c r="K138" i="3"/>
  <c r="L138" i="3"/>
  <c r="M138" i="3"/>
  <c r="E139" i="3"/>
  <c r="F139" i="3"/>
  <c r="G139" i="3"/>
  <c r="H139" i="3"/>
  <c r="I139" i="3"/>
  <c r="J139" i="3"/>
  <c r="K139" i="3"/>
  <c r="L139" i="3"/>
  <c r="M139" i="3"/>
  <c r="E140" i="3"/>
  <c r="F140" i="3"/>
  <c r="G140" i="3"/>
  <c r="H140" i="3"/>
  <c r="I140" i="3"/>
  <c r="J140" i="3"/>
  <c r="K140" i="3"/>
  <c r="L140" i="3"/>
  <c r="M140" i="3"/>
  <c r="E141" i="3"/>
  <c r="F141" i="3"/>
  <c r="G141" i="3"/>
  <c r="H141" i="3"/>
  <c r="I141" i="3"/>
  <c r="J141" i="3"/>
  <c r="K141" i="3"/>
  <c r="L141" i="3"/>
  <c r="M141" i="3"/>
  <c r="E142" i="3"/>
  <c r="F142" i="3"/>
  <c r="G142" i="3"/>
  <c r="H142" i="3"/>
  <c r="I142" i="3"/>
  <c r="J142" i="3"/>
  <c r="K142" i="3"/>
  <c r="L142" i="3"/>
  <c r="M142" i="3"/>
  <c r="H7" i="7" l="1"/>
  <c r="M21" i="3" l="1"/>
  <c r="L39" i="3"/>
  <c r="M39" i="3"/>
  <c r="M355" i="3"/>
  <c r="L355" i="3"/>
  <c r="K355" i="3"/>
  <c r="J355" i="3"/>
  <c r="I355" i="3"/>
  <c r="H355" i="3"/>
  <c r="G355" i="3"/>
  <c r="F355" i="3"/>
  <c r="E355" i="3"/>
  <c r="M354" i="3"/>
  <c r="L354" i="3"/>
  <c r="K354" i="3"/>
  <c r="J354" i="3"/>
  <c r="I354" i="3"/>
  <c r="H354" i="3"/>
  <c r="G354" i="3"/>
  <c r="F354" i="3"/>
  <c r="E354" i="3"/>
  <c r="M353" i="3"/>
  <c r="L353" i="3"/>
  <c r="K353" i="3"/>
  <c r="J353" i="3"/>
  <c r="I353" i="3"/>
  <c r="H353" i="3"/>
  <c r="G353" i="3"/>
  <c r="F353" i="3"/>
  <c r="E353" i="3"/>
  <c r="M352" i="3"/>
  <c r="L352" i="3"/>
  <c r="K352" i="3"/>
  <c r="J352" i="3"/>
  <c r="I352" i="3"/>
  <c r="H352" i="3"/>
  <c r="G352" i="3"/>
  <c r="F352" i="3"/>
  <c r="E352" i="3"/>
  <c r="M219" i="7"/>
  <c r="L219" i="7"/>
  <c r="K219" i="7"/>
  <c r="J219" i="7"/>
  <c r="I219" i="7"/>
  <c r="H219" i="7"/>
  <c r="G219" i="7"/>
  <c r="F219" i="7"/>
  <c r="E219" i="7"/>
  <c r="M218" i="7"/>
  <c r="L218" i="7"/>
  <c r="K218" i="7"/>
  <c r="J218" i="7"/>
  <c r="I218" i="7"/>
  <c r="H218" i="7"/>
  <c r="G218" i="7"/>
  <c r="F218" i="7"/>
  <c r="E218" i="7"/>
  <c r="M217" i="7"/>
  <c r="L217" i="7"/>
  <c r="K217" i="7"/>
  <c r="J217" i="7"/>
  <c r="I217" i="7"/>
  <c r="H217" i="7"/>
  <c r="G217" i="7"/>
  <c r="F217" i="7"/>
  <c r="E217" i="7"/>
  <c r="M216" i="7"/>
  <c r="L216" i="7"/>
  <c r="K216" i="7"/>
  <c r="J216" i="7"/>
  <c r="I216" i="7"/>
  <c r="H216" i="7"/>
  <c r="G216" i="7"/>
  <c r="F216" i="7"/>
  <c r="E216" i="7"/>
  <c r="M372" i="3"/>
  <c r="L372" i="3"/>
  <c r="K372" i="3"/>
  <c r="J372" i="3"/>
  <c r="I372" i="3"/>
  <c r="H372" i="3"/>
  <c r="G372" i="3"/>
  <c r="F372" i="3"/>
  <c r="E372" i="3"/>
  <c r="M371" i="3"/>
  <c r="L371" i="3"/>
  <c r="K371" i="3"/>
  <c r="J371" i="3"/>
  <c r="I371" i="3"/>
  <c r="H371" i="3"/>
  <c r="G371" i="3"/>
  <c r="F371" i="3"/>
  <c r="E371" i="3"/>
  <c r="M370" i="3"/>
  <c r="L370" i="3"/>
  <c r="K370" i="3"/>
  <c r="J370" i="3"/>
  <c r="I370" i="3"/>
  <c r="H370" i="3"/>
  <c r="G370" i="3"/>
  <c r="F370" i="3"/>
  <c r="E370" i="3"/>
  <c r="M369" i="3"/>
  <c r="L369" i="3"/>
  <c r="K369" i="3"/>
  <c r="J369" i="3"/>
  <c r="I369" i="3"/>
  <c r="H369" i="3"/>
  <c r="G369" i="3"/>
  <c r="F369" i="3"/>
  <c r="E369" i="3"/>
  <c r="M368" i="3"/>
  <c r="L368" i="3"/>
  <c r="K368" i="3"/>
  <c r="J368" i="3"/>
  <c r="I368" i="3"/>
  <c r="H368" i="3"/>
  <c r="G368" i="3"/>
  <c r="F368" i="3"/>
  <c r="E368" i="3"/>
  <c r="M367" i="3"/>
  <c r="L367" i="3"/>
  <c r="K367" i="3"/>
  <c r="J367" i="3"/>
  <c r="I367" i="3"/>
  <c r="H367" i="3"/>
  <c r="G367" i="3"/>
  <c r="F367" i="3"/>
  <c r="E367" i="3"/>
  <c r="M366" i="3"/>
  <c r="L366" i="3"/>
  <c r="K366" i="3"/>
  <c r="J366" i="3"/>
  <c r="I366" i="3"/>
  <c r="H366" i="3"/>
  <c r="G366" i="3"/>
  <c r="F366" i="3"/>
  <c r="E366" i="3"/>
  <c r="M365" i="3"/>
  <c r="L365" i="3"/>
  <c r="K365" i="3"/>
  <c r="J365" i="3"/>
  <c r="I365" i="3"/>
  <c r="H365" i="3"/>
  <c r="G365" i="3"/>
  <c r="F365" i="3"/>
  <c r="E365" i="3"/>
  <c r="M364" i="3"/>
  <c r="L364" i="3"/>
  <c r="K364" i="3"/>
  <c r="J364" i="3"/>
  <c r="I364" i="3"/>
  <c r="H364" i="3"/>
  <c r="G364" i="3"/>
  <c r="F364" i="3"/>
  <c r="E364" i="3"/>
  <c r="M363" i="3"/>
  <c r="L363" i="3"/>
  <c r="K363" i="3"/>
  <c r="J363" i="3"/>
  <c r="I363" i="3"/>
  <c r="H363" i="3"/>
  <c r="G363" i="3"/>
  <c r="F363" i="3"/>
  <c r="E363" i="3"/>
  <c r="M362" i="3"/>
  <c r="L362" i="3"/>
  <c r="K362" i="3"/>
  <c r="J362" i="3"/>
  <c r="I362" i="3"/>
  <c r="H362" i="3"/>
  <c r="G362" i="3"/>
  <c r="F362" i="3"/>
  <c r="E362" i="3"/>
  <c r="M361" i="3"/>
  <c r="L361" i="3"/>
  <c r="K361" i="3"/>
  <c r="J361" i="3"/>
  <c r="I361" i="3"/>
  <c r="H361" i="3"/>
  <c r="G361" i="3"/>
  <c r="F361" i="3"/>
  <c r="E361" i="3"/>
  <c r="M360" i="3"/>
  <c r="L360" i="3"/>
  <c r="K360" i="3"/>
  <c r="J360" i="3"/>
  <c r="I360" i="3"/>
  <c r="H360" i="3"/>
  <c r="G360" i="3"/>
  <c r="F360" i="3"/>
  <c r="E360" i="3"/>
  <c r="M359" i="3"/>
  <c r="L359" i="3"/>
  <c r="K359" i="3"/>
  <c r="J359" i="3"/>
  <c r="I359" i="3"/>
  <c r="H359" i="3"/>
  <c r="G359" i="3"/>
  <c r="F359" i="3"/>
  <c r="E359" i="3"/>
  <c r="M358" i="3"/>
  <c r="L358" i="3"/>
  <c r="K358" i="3"/>
  <c r="J358" i="3"/>
  <c r="I358" i="3"/>
  <c r="H358" i="3"/>
  <c r="G358" i="3"/>
  <c r="F358" i="3"/>
  <c r="E358" i="3"/>
  <c r="M357" i="3"/>
  <c r="L357" i="3"/>
  <c r="K357" i="3"/>
  <c r="J357" i="3"/>
  <c r="I357" i="3"/>
  <c r="H357" i="3"/>
  <c r="G357" i="3"/>
  <c r="F357" i="3"/>
  <c r="E357" i="3"/>
  <c r="M236" i="7"/>
  <c r="L236" i="7"/>
  <c r="K236" i="7"/>
  <c r="J236" i="7"/>
  <c r="I236" i="7"/>
  <c r="H236" i="7"/>
  <c r="G236" i="7"/>
  <c r="F236" i="7"/>
  <c r="E236" i="7"/>
  <c r="M235" i="7"/>
  <c r="L235" i="7"/>
  <c r="K235" i="7"/>
  <c r="J235" i="7"/>
  <c r="I235" i="7"/>
  <c r="H235" i="7"/>
  <c r="G235" i="7"/>
  <c r="F235" i="7"/>
  <c r="E235" i="7"/>
  <c r="M234" i="7"/>
  <c r="L234" i="7"/>
  <c r="K234" i="7"/>
  <c r="J234" i="7"/>
  <c r="I234" i="7"/>
  <c r="H234" i="7"/>
  <c r="G234" i="7"/>
  <c r="F234" i="7"/>
  <c r="E234" i="7"/>
  <c r="M233" i="7"/>
  <c r="L233" i="7"/>
  <c r="K233" i="7"/>
  <c r="J233" i="7"/>
  <c r="I233" i="7"/>
  <c r="H233" i="7"/>
  <c r="G233" i="7"/>
  <c r="F233" i="7"/>
  <c r="E233" i="7"/>
  <c r="M232" i="7"/>
  <c r="L232" i="7"/>
  <c r="K232" i="7"/>
  <c r="J232" i="7"/>
  <c r="I232" i="7"/>
  <c r="H232" i="7"/>
  <c r="G232" i="7"/>
  <c r="F232" i="7"/>
  <c r="E232" i="7"/>
  <c r="M231" i="7"/>
  <c r="L231" i="7"/>
  <c r="K231" i="7"/>
  <c r="J231" i="7"/>
  <c r="I231" i="7"/>
  <c r="H231" i="7"/>
  <c r="G231" i="7"/>
  <c r="F231" i="7"/>
  <c r="E231" i="7"/>
  <c r="M230" i="7"/>
  <c r="L230" i="7"/>
  <c r="K230" i="7"/>
  <c r="J230" i="7"/>
  <c r="I230" i="7"/>
  <c r="H230" i="7"/>
  <c r="G230" i="7"/>
  <c r="F230" i="7"/>
  <c r="E230" i="7"/>
  <c r="M229" i="7"/>
  <c r="L229" i="7"/>
  <c r="K229" i="7"/>
  <c r="J229" i="7"/>
  <c r="I229" i="7"/>
  <c r="H229" i="7"/>
  <c r="G229" i="7"/>
  <c r="F229" i="7"/>
  <c r="E229" i="7"/>
  <c r="M228" i="7"/>
  <c r="L228" i="7"/>
  <c r="K228" i="7"/>
  <c r="J228" i="7"/>
  <c r="I228" i="7"/>
  <c r="H228" i="7"/>
  <c r="G228" i="7"/>
  <c r="F228" i="7"/>
  <c r="E228" i="7"/>
  <c r="M227" i="7"/>
  <c r="L227" i="7"/>
  <c r="K227" i="7"/>
  <c r="J227" i="7"/>
  <c r="I227" i="7"/>
  <c r="H227" i="7"/>
  <c r="G227" i="7"/>
  <c r="F227" i="7"/>
  <c r="E227" i="7"/>
  <c r="M226" i="7"/>
  <c r="L226" i="7"/>
  <c r="K226" i="7"/>
  <c r="J226" i="7"/>
  <c r="I226" i="7"/>
  <c r="H226" i="7"/>
  <c r="G226" i="7"/>
  <c r="F226" i="7"/>
  <c r="E226" i="7"/>
  <c r="M225" i="7"/>
  <c r="L225" i="7"/>
  <c r="K225" i="7"/>
  <c r="J225" i="7"/>
  <c r="I225" i="7"/>
  <c r="H225" i="7"/>
  <c r="G225" i="7"/>
  <c r="F225" i="7"/>
  <c r="E225" i="7"/>
  <c r="M224" i="7"/>
  <c r="L224" i="7"/>
  <c r="K224" i="7"/>
  <c r="J224" i="7"/>
  <c r="I224" i="7"/>
  <c r="H224" i="7"/>
  <c r="G224" i="7"/>
  <c r="F224" i="7"/>
  <c r="E224" i="7"/>
  <c r="M223" i="7"/>
  <c r="L223" i="7"/>
  <c r="K223" i="7"/>
  <c r="J223" i="7"/>
  <c r="I223" i="7"/>
  <c r="H223" i="7"/>
  <c r="G223" i="7"/>
  <c r="F223" i="7"/>
  <c r="E223" i="7"/>
  <c r="M222" i="7"/>
  <c r="L222" i="7"/>
  <c r="K222" i="7"/>
  <c r="J222" i="7"/>
  <c r="I222" i="7"/>
  <c r="H222" i="7"/>
  <c r="G222" i="7"/>
  <c r="F222" i="7"/>
  <c r="E222" i="7"/>
  <c r="M221" i="7"/>
  <c r="L221" i="7"/>
  <c r="K221" i="7"/>
  <c r="J221" i="7"/>
  <c r="I221" i="7"/>
  <c r="H221" i="7"/>
  <c r="G221" i="7"/>
  <c r="F221" i="7"/>
  <c r="E221" i="7"/>
  <c r="M151" i="5"/>
  <c r="L151" i="5"/>
  <c r="K151" i="5"/>
  <c r="J151" i="5"/>
  <c r="I151" i="5"/>
  <c r="H151" i="5"/>
  <c r="G151" i="5"/>
  <c r="F151" i="5"/>
  <c r="E151" i="5"/>
  <c r="M150" i="5"/>
  <c r="L150" i="5"/>
  <c r="K150" i="5"/>
  <c r="J150" i="5"/>
  <c r="I150" i="5"/>
  <c r="H150" i="5"/>
  <c r="G150" i="5"/>
  <c r="F150" i="5"/>
  <c r="E150" i="5"/>
  <c r="M149" i="5"/>
  <c r="L149" i="5"/>
  <c r="K149" i="5"/>
  <c r="J149" i="5"/>
  <c r="I149" i="5"/>
  <c r="H149" i="5"/>
  <c r="G149" i="5"/>
  <c r="F149" i="5"/>
  <c r="E149" i="5"/>
  <c r="M148" i="5"/>
  <c r="L148" i="5"/>
  <c r="K148" i="5"/>
  <c r="J148" i="5"/>
  <c r="I148" i="5"/>
  <c r="H148" i="5"/>
  <c r="G148" i="5"/>
  <c r="F148" i="5"/>
  <c r="E148" i="5"/>
  <c r="M147" i="5"/>
  <c r="L147" i="5"/>
  <c r="K147" i="5"/>
  <c r="J147" i="5"/>
  <c r="I147" i="5"/>
  <c r="H147" i="5"/>
  <c r="G147" i="5"/>
  <c r="F147" i="5"/>
  <c r="E147" i="5"/>
  <c r="M146" i="5"/>
  <c r="L146" i="5"/>
  <c r="K146" i="5"/>
  <c r="J146" i="5"/>
  <c r="I146" i="5"/>
  <c r="H146" i="5"/>
  <c r="G146" i="5"/>
  <c r="F146" i="5"/>
  <c r="E146" i="5"/>
  <c r="M145" i="5"/>
  <c r="L145" i="5"/>
  <c r="K145" i="5"/>
  <c r="J145" i="5"/>
  <c r="I145" i="5"/>
  <c r="H145" i="5"/>
  <c r="G145" i="5"/>
  <c r="F145" i="5"/>
  <c r="E145" i="5"/>
  <c r="M144" i="5"/>
  <c r="L144" i="5"/>
  <c r="K144" i="5"/>
  <c r="J144" i="5"/>
  <c r="I144" i="5"/>
  <c r="H144" i="5"/>
  <c r="G144" i="5"/>
  <c r="F144" i="5"/>
  <c r="E144" i="5"/>
  <c r="M143" i="5"/>
  <c r="L143" i="5"/>
  <c r="K143" i="5"/>
  <c r="J143" i="5"/>
  <c r="I143" i="5"/>
  <c r="H143" i="5"/>
  <c r="G143" i="5"/>
  <c r="F143" i="5"/>
  <c r="E143" i="5"/>
  <c r="M142" i="5"/>
  <c r="L142" i="5"/>
  <c r="K142" i="5"/>
  <c r="J142" i="5"/>
  <c r="I142" i="5"/>
  <c r="H142" i="5"/>
  <c r="G142" i="5"/>
  <c r="F142" i="5"/>
  <c r="E142" i="5"/>
  <c r="M141" i="5"/>
  <c r="L141" i="5"/>
  <c r="K141" i="5"/>
  <c r="J141" i="5"/>
  <c r="I141" i="5"/>
  <c r="H141" i="5"/>
  <c r="G141" i="5"/>
  <c r="F141" i="5"/>
  <c r="E141" i="5"/>
  <c r="M140" i="5"/>
  <c r="L140" i="5"/>
  <c r="K140" i="5"/>
  <c r="J140" i="5"/>
  <c r="I140" i="5"/>
  <c r="H140" i="5"/>
  <c r="G140" i="5"/>
  <c r="F140" i="5"/>
  <c r="E140" i="5"/>
  <c r="M139" i="5"/>
  <c r="L139" i="5"/>
  <c r="K139" i="5"/>
  <c r="J139" i="5"/>
  <c r="I139" i="5"/>
  <c r="H139" i="5"/>
  <c r="G139" i="5"/>
  <c r="F139" i="5"/>
  <c r="E139" i="5"/>
  <c r="M138" i="5"/>
  <c r="L138" i="5"/>
  <c r="K138" i="5"/>
  <c r="J138" i="5"/>
  <c r="I138" i="5"/>
  <c r="H138" i="5"/>
  <c r="G138" i="5"/>
  <c r="F138" i="5"/>
  <c r="E138" i="5"/>
  <c r="M137" i="5"/>
  <c r="L137" i="5"/>
  <c r="K137" i="5"/>
  <c r="J137" i="5"/>
  <c r="I137" i="5"/>
  <c r="H137" i="5"/>
  <c r="G137" i="5"/>
  <c r="F137" i="5"/>
  <c r="E137" i="5"/>
  <c r="M136" i="5"/>
  <c r="L136" i="5"/>
  <c r="K136" i="5"/>
  <c r="J136" i="5"/>
  <c r="I136" i="5"/>
  <c r="H136" i="5"/>
  <c r="G136" i="5"/>
  <c r="F136" i="5"/>
  <c r="E136" i="5"/>
  <c r="M134" i="5"/>
  <c r="L134" i="5"/>
  <c r="K134" i="5"/>
  <c r="J134" i="5"/>
  <c r="I134" i="5"/>
  <c r="H134" i="5"/>
  <c r="G134" i="5"/>
  <c r="F134" i="5"/>
  <c r="E134" i="5"/>
  <c r="M133" i="5"/>
  <c r="L133" i="5"/>
  <c r="K133" i="5"/>
  <c r="J133" i="5"/>
  <c r="I133" i="5"/>
  <c r="H133" i="5"/>
  <c r="G133" i="5"/>
  <c r="F133" i="5"/>
  <c r="E133" i="5"/>
  <c r="M132" i="5"/>
  <c r="L132" i="5"/>
  <c r="K132" i="5"/>
  <c r="J132" i="5"/>
  <c r="I132" i="5"/>
  <c r="H132" i="5"/>
  <c r="G132" i="5"/>
  <c r="F132" i="5"/>
  <c r="E132" i="5"/>
  <c r="M131" i="5"/>
  <c r="L131" i="5"/>
  <c r="K131" i="5"/>
  <c r="J131" i="5"/>
  <c r="I131" i="5"/>
  <c r="H131" i="5"/>
  <c r="G131" i="5"/>
  <c r="F131" i="5"/>
  <c r="E131" i="5"/>
  <c r="M193" i="6"/>
  <c r="M5" i="4" l="1"/>
  <c r="J5" i="4"/>
  <c r="E32" i="5"/>
  <c r="E33" i="5"/>
  <c r="E34" i="5"/>
  <c r="E35" i="5"/>
  <c r="M259" i="3"/>
  <c r="L259" i="3"/>
  <c r="K259" i="3"/>
  <c r="J259" i="3"/>
  <c r="I259" i="3"/>
  <c r="H259" i="3"/>
  <c r="G259" i="3"/>
  <c r="F259" i="3"/>
  <c r="E259" i="3"/>
  <c r="M258" i="3"/>
  <c r="L258" i="3"/>
  <c r="K258" i="3"/>
  <c r="J258" i="3"/>
  <c r="I258" i="3"/>
  <c r="H258" i="3"/>
  <c r="G258" i="3"/>
  <c r="F258" i="3"/>
  <c r="E258" i="3"/>
  <c r="M257" i="3"/>
  <c r="L257" i="3"/>
  <c r="K257" i="3"/>
  <c r="J257" i="3"/>
  <c r="I257" i="3"/>
  <c r="H257" i="3"/>
  <c r="G257" i="3"/>
  <c r="F257" i="3"/>
  <c r="E257" i="3"/>
  <c r="M256" i="3"/>
  <c r="L256" i="3"/>
  <c r="K256" i="3"/>
  <c r="J256" i="3"/>
  <c r="I256" i="3"/>
  <c r="H256" i="3"/>
  <c r="G256" i="3"/>
  <c r="F256" i="3"/>
  <c r="E256" i="3"/>
  <c r="M255" i="3"/>
  <c r="L255" i="3"/>
  <c r="K255" i="3"/>
  <c r="J255" i="3"/>
  <c r="I255" i="3"/>
  <c r="H255" i="3"/>
  <c r="G255" i="3"/>
  <c r="F255" i="3"/>
  <c r="E255" i="3"/>
  <c r="M254" i="3"/>
  <c r="L254" i="3"/>
  <c r="K254" i="3"/>
  <c r="J254" i="3"/>
  <c r="I254" i="3"/>
  <c r="H254" i="3"/>
  <c r="G254" i="3"/>
  <c r="F254" i="3"/>
  <c r="E254" i="3"/>
  <c r="M273" i="3"/>
  <c r="L273" i="3"/>
  <c r="K273" i="3"/>
  <c r="J273" i="3"/>
  <c r="I273" i="3"/>
  <c r="H273" i="3"/>
  <c r="G273" i="3"/>
  <c r="F273" i="3"/>
  <c r="E273" i="3"/>
  <c r="M272" i="3"/>
  <c r="L272" i="3"/>
  <c r="K272" i="3"/>
  <c r="J272" i="3"/>
  <c r="I272" i="3"/>
  <c r="H272" i="3"/>
  <c r="G272" i="3"/>
  <c r="F272" i="3"/>
  <c r="E272" i="3"/>
  <c r="M271" i="3"/>
  <c r="L271" i="3"/>
  <c r="K271" i="3"/>
  <c r="J271" i="3"/>
  <c r="I271" i="3"/>
  <c r="H271" i="3"/>
  <c r="G271" i="3"/>
  <c r="F271" i="3"/>
  <c r="E271" i="3"/>
  <c r="M270" i="3"/>
  <c r="L270" i="3"/>
  <c r="K270" i="3"/>
  <c r="J270" i="3"/>
  <c r="I270" i="3"/>
  <c r="H270" i="3"/>
  <c r="G270" i="3"/>
  <c r="F270" i="3"/>
  <c r="E270" i="3"/>
  <c r="M269" i="3"/>
  <c r="L269" i="3"/>
  <c r="K269" i="3"/>
  <c r="J269" i="3"/>
  <c r="I269" i="3"/>
  <c r="H269" i="3"/>
  <c r="G269" i="3"/>
  <c r="F269" i="3"/>
  <c r="E269" i="3"/>
  <c r="M268" i="3"/>
  <c r="L268" i="3"/>
  <c r="K268" i="3"/>
  <c r="J268" i="3"/>
  <c r="I268" i="3"/>
  <c r="H268" i="3"/>
  <c r="G268" i="3"/>
  <c r="F268" i="3"/>
  <c r="E268" i="3"/>
  <c r="M282" i="3"/>
  <c r="L282" i="3"/>
  <c r="K282" i="3"/>
  <c r="J282" i="3"/>
  <c r="I282" i="3"/>
  <c r="H282" i="3"/>
  <c r="G282" i="3"/>
  <c r="F282" i="3"/>
  <c r="E282" i="3"/>
  <c r="M281" i="3"/>
  <c r="L281" i="3"/>
  <c r="K281" i="3"/>
  <c r="J281" i="3"/>
  <c r="I281" i="3"/>
  <c r="H281" i="3"/>
  <c r="G281" i="3"/>
  <c r="F281" i="3"/>
  <c r="E281" i="3"/>
  <c r="M280" i="3"/>
  <c r="L280" i="3"/>
  <c r="K280" i="3"/>
  <c r="J280" i="3"/>
  <c r="I280" i="3"/>
  <c r="H280" i="3"/>
  <c r="G280" i="3"/>
  <c r="F280" i="3"/>
  <c r="E280" i="3"/>
  <c r="M279" i="3"/>
  <c r="L279" i="3"/>
  <c r="K279" i="3"/>
  <c r="J279" i="3"/>
  <c r="I279" i="3"/>
  <c r="H279" i="3"/>
  <c r="G279" i="3"/>
  <c r="F279" i="3"/>
  <c r="E279" i="3"/>
  <c r="M278" i="3"/>
  <c r="L278" i="3"/>
  <c r="K278" i="3"/>
  <c r="J278" i="3"/>
  <c r="I278" i="3"/>
  <c r="H278" i="3"/>
  <c r="G278" i="3"/>
  <c r="F278" i="3"/>
  <c r="E278" i="3"/>
  <c r="M277" i="3"/>
  <c r="L277" i="3"/>
  <c r="K277" i="3"/>
  <c r="J277" i="3"/>
  <c r="I277" i="3"/>
  <c r="H277" i="3"/>
  <c r="G277" i="3"/>
  <c r="F277" i="3"/>
  <c r="E277" i="3"/>
  <c r="M276" i="3"/>
  <c r="L276" i="3"/>
  <c r="K276" i="3"/>
  <c r="J276" i="3"/>
  <c r="I276" i="3"/>
  <c r="H276" i="3"/>
  <c r="G276" i="3"/>
  <c r="F276" i="3"/>
  <c r="E276" i="3"/>
  <c r="M275" i="3"/>
  <c r="L275" i="3"/>
  <c r="K275" i="3"/>
  <c r="J275" i="3"/>
  <c r="I275" i="3"/>
  <c r="H275" i="3"/>
  <c r="G275" i="3"/>
  <c r="F275" i="3"/>
  <c r="E275" i="3"/>
  <c r="M299" i="3"/>
  <c r="L299" i="3"/>
  <c r="K299" i="3"/>
  <c r="J299" i="3"/>
  <c r="I299" i="3"/>
  <c r="H299" i="3"/>
  <c r="G299" i="3"/>
  <c r="F299" i="3"/>
  <c r="E299" i="3"/>
  <c r="M298" i="3"/>
  <c r="L298" i="3"/>
  <c r="K298" i="3"/>
  <c r="J298" i="3"/>
  <c r="I298" i="3"/>
  <c r="H298" i="3"/>
  <c r="G298" i="3"/>
  <c r="F298" i="3"/>
  <c r="E298" i="3"/>
  <c r="M297" i="3"/>
  <c r="L297" i="3"/>
  <c r="K297" i="3"/>
  <c r="J297" i="3"/>
  <c r="I297" i="3"/>
  <c r="H297" i="3"/>
  <c r="G297" i="3"/>
  <c r="F297" i="3"/>
  <c r="E297" i="3"/>
  <c r="M296" i="3"/>
  <c r="L296" i="3"/>
  <c r="K296" i="3"/>
  <c r="J296" i="3"/>
  <c r="I296" i="3"/>
  <c r="H296" i="3"/>
  <c r="G296" i="3"/>
  <c r="F296" i="3"/>
  <c r="E296" i="3"/>
  <c r="M295" i="3"/>
  <c r="L295" i="3"/>
  <c r="K295" i="3"/>
  <c r="J295" i="3"/>
  <c r="I295" i="3"/>
  <c r="H295" i="3"/>
  <c r="G295" i="3"/>
  <c r="F295" i="3"/>
  <c r="E295" i="3"/>
  <c r="M294" i="3"/>
  <c r="L294" i="3"/>
  <c r="K294" i="3"/>
  <c r="J294" i="3"/>
  <c r="I294" i="3"/>
  <c r="H294" i="3"/>
  <c r="G294" i="3"/>
  <c r="F294" i="3"/>
  <c r="E294" i="3"/>
  <c r="M293" i="3"/>
  <c r="L293" i="3"/>
  <c r="K293" i="3"/>
  <c r="J293" i="3"/>
  <c r="I293" i="3"/>
  <c r="H293" i="3"/>
  <c r="G293" i="3"/>
  <c r="F293" i="3"/>
  <c r="E293" i="3"/>
  <c r="M292" i="3"/>
  <c r="L292" i="3"/>
  <c r="K292" i="3"/>
  <c r="J292" i="3"/>
  <c r="I292" i="3"/>
  <c r="H292" i="3"/>
  <c r="G292" i="3"/>
  <c r="F292" i="3"/>
  <c r="E292" i="3"/>
  <c r="M291" i="3"/>
  <c r="L291" i="3"/>
  <c r="K291" i="3"/>
  <c r="J291" i="3"/>
  <c r="I291" i="3"/>
  <c r="H291" i="3"/>
  <c r="G291" i="3"/>
  <c r="F291" i="3"/>
  <c r="E291" i="3"/>
  <c r="M290" i="3"/>
  <c r="L290" i="3"/>
  <c r="K290" i="3"/>
  <c r="J290" i="3"/>
  <c r="I290" i="3"/>
  <c r="H290" i="3"/>
  <c r="G290" i="3"/>
  <c r="F290" i="3"/>
  <c r="E290" i="3"/>
  <c r="M289" i="3"/>
  <c r="L289" i="3"/>
  <c r="K289" i="3"/>
  <c r="J289" i="3"/>
  <c r="I289" i="3"/>
  <c r="H289" i="3"/>
  <c r="G289" i="3"/>
  <c r="F289" i="3"/>
  <c r="E289" i="3"/>
  <c r="M288" i="3"/>
  <c r="L288" i="3"/>
  <c r="K288" i="3"/>
  <c r="J288" i="3"/>
  <c r="I288" i="3"/>
  <c r="H288" i="3"/>
  <c r="G288" i="3"/>
  <c r="F288" i="3"/>
  <c r="E288" i="3"/>
  <c r="M287" i="3"/>
  <c r="L287" i="3"/>
  <c r="K287" i="3"/>
  <c r="J287" i="3"/>
  <c r="I287" i="3"/>
  <c r="H287" i="3"/>
  <c r="G287" i="3"/>
  <c r="F287" i="3"/>
  <c r="E287" i="3"/>
  <c r="M286" i="3"/>
  <c r="L286" i="3"/>
  <c r="K286" i="3"/>
  <c r="J286" i="3"/>
  <c r="I286" i="3"/>
  <c r="H286" i="3"/>
  <c r="G286" i="3"/>
  <c r="F286" i="3"/>
  <c r="E286" i="3"/>
  <c r="M285" i="3"/>
  <c r="L285" i="3"/>
  <c r="K285" i="3"/>
  <c r="J285" i="3"/>
  <c r="I285" i="3"/>
  <c r="H285" i="3"/>
  <c r="G285" i="3"/>
  <c r="F285" i="3"/>
  <c r="E285" i="3"/>
  <c r="M284" i="3"/>
  <c r="L284" i="3"/>
  <c r="K284" i="3"/>
  <c r="J284" i="3"/>
  <c r="I284" i="3"/>
  <c r="H284" i="3"/>
  <c r="G284" i="3"/>
  <c r="F284" i="3"/>
  <c r="E284" i="3"/>
  <c r="M204" i="3"/>
  <c r="L204" i="3"/>
  <c r="K204" i="3"/>
  <c r="J204" i="3"/>
  <c r="I204" i="3"/>
  <c r="H204" i="3"/>
  <c r="G204" i="3"/>
  <c r="F204" i="3"/>
  <c r="E204" i="3"/>
  <c r="M203" i="3"/>
  <c r="L203" i="3"/>
  <c r="K203" i="3"/>
  <c r="J203" i="3"/>
  <c r="I203" i="3"/>
  <c r="H203" i="3"/>
  <c r="G203" i="3"/>
  <c r="F203" i="3"/>
  <c r="E203" i="3"/>
  <c r="M202" i="3"/>
  <c r="L202" i="3"/>
  <c r="K202" i="3"/>
  <c r="J202" i="3"/>
  <c r="I202" i="3"/>
  <c r="H202" i="3"/>
  <c r="G202" i="3"/>
  <c r="F202" i="3"/>
  <c r="E202" i="3"/>
  <c r="M201" i="3"/>
  <c r="L201" i="3"/>
  <c r="K201" i="3"/>
  <c r="J201" i="3"/>
  <c r="I201" i="3"/>
  <c r="H201" i="3"/>
  <c r="G201" i="3"/>
  <c r="F201" i="3"/>
  <c r="E201" i="3"/>
  <c r="M200" i="3"/>
  <c r="L200" i="3"/>
  <c r="K200" i="3"/>
  <c r="J200" i="3"/>
  <c r="I200" i="3"/>
  <c r="H200" i="3"/>
  <c r="G200" i="3"/>
  <c r="F200" i="3"/>
  <c r="E200" i="3"/>
  <c r="M199" i="3"/>
  <c r="L199" i="3"/>
  <c r="K199" i="3"/>
  <c r="J199" i="3"/>
  <c r="I199" i="3"/>
  <c r="H199" i="3"/>
  <c r="G199" i="3"/>
  <c r="F199" i="3"/>
  <c r="E199" i="3"/>
  <c r="M198" i="3"/>
  <c r="L198" i="3"/>
  <c r="K198" i="3"/>
  <c r="J198" i="3"/>
  <c r="I198" i="3"/>
  <c r="H198" i="3"/>
  <c r="G198" i="3"/>
  <c r="F198" i="3"/>
  <c r="E198" i="3"/>
  <c r="M197" i="3"/>
  <c r="L197" i="3"/>
  <c r="K197" i="3"/>
  <c r="J197" i="3"/>
  <c r="I197" i="3"/>
  <c r="H197" i="3"/>
  <c r="G197" i="3"/>
  <c r="F197" i="3"/>
  <c r="E197" i="3"/>
  <c r="M196" i="3"/>
  <c r="L196" i="3"/>
  <c r="K196" i="3"/>
  <c r="J196" i="3"/>
  <c r="I196" i="3"/>
  <c r="H196" i="3"/>
  <c r="G196" i="3"/>
  <c r="F196" i="3"/>
  <c r="E196" i="3"/>
  <c r="M195" i="3"/>
  <c r="L195" i="3"/>
  <c r="K195" i="3"/>
  <c r="J195" i="3"/>
  <c r="I195" i="3"/>
  <c r="H195" i="3"/>
  <c r="G195" i="3"/>
  <c r="F195" i="3"/>
  <c r="E195" i="3"/>
  <c r="M194" i="3"/>
  <c r="L194" i="3"/>
  <c r="K194" i="3"/>
  <c r="J194" i="3"/>
  <c r="I194" i="3"/>
  <c r="H194" i="3"/>
  <c r="G194" i="3"/>
  <c r="F194" i="3"/>
  <c r="E194" i="3"/>
  <c r="M193" i="3"/>
  <c r="L193" i="3"/>
  <c r="K193" i="3"/>
  <c r="J193" i="3"/>
  <c r="I193" i="3"/>
  <c r="H193" i="3"/>
  <c r="G193" i="3"/>
  <c r="F193" i="3"/>
  <c r="E193" i="3"/>
  <c r="M192" i="3"/>
  <c r="L192" i="3"/>
  <c r="K192" i="3"/>
  <c r="J192" i="3"/>
  <c r="I192" i="3"/>
  <c r="H192" i="3"/>
  <c r="G192" i="3"/>
  <c r="F192" i="3"/>
  <c r="E192" i="3"/>
  <c r="M191" i="3"/>
  <c r="L191" i="3"/>
  <c r="K191" i="3"/>
  <c r="J191" i="3"/>
  <c r="I191" i="3"/>
  <c r="H191" i="3"/>
  <c r="G191" i="3"/>
  <c r="F191" i="3"/>
  <c r="E191" i="3"/>
  <c r="M190" i="3"/>
  <c r="L190" i="3"/>
  <c r="K190" i="3"/>
  <c r="J190" i="3"/>
  <c r="I190" i="3"/>
  <c r="H190" i="3"/>
  <c r="G190" i="3"/>
  <c r="F190" i="3"/>
  <c r="E190" i="3"/>
  <c r="M189" i="3"/>
  <c r="L189" i="3"/>
  <c r="K189" i="3"/>
  <c r="J189" i="3"/>
  <c r="I189" i="3"/>
  <c r="H189" i="3"/>
  <c r="G189" i="3"/>
  <c r="F189" i="3"/>
  <c r="E189" i="3"/>
  <c r="M188" i="3"/>
  <c r="L188" i="3"/>
  <c r="K188" i="3"/>
  <c r="J188" i="3"/>
  <c r="I188" i="3"/>
  <c r="H188" i="3"/>
  <c r="G188" i="3"/>
  <c r="F188" i="3"/>
  <c r="E188" i="3"/>
  <c r="M224" i="3"/>
  <c r="L224" i="3"/>
  <c r="K224" i="3"/>
  <c r="J224" i="3"/>
  <c r="I224" i="3"/>
  <c r="H224" i="3"/>
  <c r="G224" i="3"/>
  <c r="F224" i="3"/>
  <c r="E224" i="3"/>
  <c r="M223" i="3"/>
  <c r="L223" i="3"/>
  <c r="K223" i="3"/>
  <c r="J223" i="3"/>
  <c r="I223" i="3"/>
  <c r="H223" i="3"/>
  <c r="G223" i="3"/>
  <c r="F223" i="3"/>
  <c r="E223" i="3"/>
  <c r="M222" i="3"/>
  <c r="L222" i="3"/>
  <c r="K222" i="3"/>
  <c r="J222" i="3"/>
  <c r="I222" i="3"/>
  <c r="H222" i="3"/>
  <c r="G222" i="3"/>
  <c r="F222" i="3"/>
  <c r="E222" i="3"/>
  <c r="M221" i="3"/>
  <c r="L221" i="3"/>
  <c r="K221" i="3"/>
  <c r="J221" i="3"/>
  <c r="I221" i="3"/>
  <c r="H221" i="3"/>
  <c r="G221" i="3"/>
  <c r="F221" i="3"/>
  <c r="E221" i="3"/>
  <c r="M220" i="3"/>
  <c r="L220" i="3"/>
  <c r="K220" i="3"/>
  <c r="J220" i="3"/>
  <c r="I220" i="3"/>
  <c r="H220" i="3"/>
  <c r="G220" i="3"/>
  <c r="F220" i="3"/>
  <c r="E220" i="3"/>
  <c r="M219" i="3"/>
  <c r="L219" i="3"/>
  <c r="K219" i="3"/>
  <c r="J219" i="3"/>
  <c r="I219" i="3"/>
  <c r="H219" i="3"/>
  <c r="G219" i="3"/>
  <c r="F219" i="3"/>
  <c r="E219" i="3"/>
  <c r="M218" i="3"/>
  <c r="L218" i="3"/>
  <c r="K218" i="3"/>
  <c r="J218" i="3"/>
  <c r="I218" i="3"/>
  <c r="H218" i="3"/>
  <c r="G218" i="3"/>
  <c r="F218" i="3"/>
  <c r="E218" i="3"/>
  <c r="M217" i="3"/>
  <c r="L217" i="3"/>
  <c r="K217" i="3"/>
  <c r="J217" i="3"/>
  <c r="I217" i="3"/>
  <c r="H217" i="3"/>
  <c r="G217" i="3"/>
  <c r="F217" i="3"/>
  <c r="E217" i="3"/>
  <c r="M216" i="3"/>
  <c r="L216" i="3"/>
  <c r="K216" i="3"/>
  <c r="J216" i="3"/>
  <c r="I216" i="3"/>
  <c r="H216" i="3"/>
  <c r="G216" i="3"/>
  <c r="F216" i="3"/>
  <c r="E216" i="3"/>
  <c r="M215" i="3"/>
  <c r="L215" i="3"/>
  <c r="K215" i="3"/>
  <c r="J215" i="3"/>
  <c r="I215" i="3"/>
  <c r="H215" i="3"/>
  <c r="G215" i="3"/>
  <c r="F215" i="3"/>
  <c r="E215" i="3"/>
  <c r="M214" i="3"/>
  <c r="L214" i="3"/>
  <c r="K214" i="3"/>
  <c r="J214" i="3"/>
  <c r="I214" i="3"/>
  <c r="H214" i="3"/>
  <c r="G214" i="3"/>
  <c r="F214" i="3"/>
  <c r="E214" i="3"/>
  <c r="M213" i="3"/>
  <c r="L213" i="3"/>
  <c r="K213" i="3"/>
  <c r="J213" i="3"/>
  <c r="I213" i="3"/>
  <c r="H213" i="3"/>
  <c r="G213" i="3"/>
  <c r="F213" i="3"/>
  <c r="E213" i="3"/>
  <c r="M212" i="3"/>
  <c r="L212" i="3"/>
  <c r="K212" i="3"/>
  <c r="J212" i="3"/>
  <c r="I212" i="3"/>
  <c r="H212" i="3"/>
  <c r="G212" i="3"/>
  <c r="F212" i="3"/>
  <c r="E212" i="3"/>
  <c r="M211" i="3"/>
  <c r="L211" i="3"/>
  <c r="K211" i="3"/>
  <c r="J211" i="3"/>
  <c r="I211" i="3"/>
  <c r="H211" i="3"/>
  <c r="G211" i="3"/>
  <c r="F211" i="3"/>
  <c r="E211" i="3"/>
  <c r="M210" i="3"/>
  <c r="L210" i="3"/>
  <c r="K210" i="3"/>
  <c r="J210" i="3"/>
  <c r="I210" i="3"/>
  <c r="H210" i="3"/>
  <c r="G210" i="3"/>
  <c r="F210" i="3"/>
  <c r="E210" i="3"/>
  <c r="M209" i="3"/>
  <c r="L209" i="3"/>
  <c r="K209" i="3"/>
  <c r="J209" i="3"/>
  <c r="I209" i="3"/>
  <c r="H209" i="3"/>
  <c r="G209" i="3"/>
  <c r="F209" i="3"/>
  <c r="E209" i="3"/>
  <c r="M208" i="3"/>
  <c r="L208" i="3"/>
  <c r="K208" i="3"/>
  <c r="J208" i="3"/>
  <c r="I208" i="3"/>
  <c r="H208" i="3"/>
  <c r="G208" i="3"/>
  <c r="F208" i="3"/>
  <c r="E208" i="3"/>
  <c r="M104" i="7"/>
  <c r="L104" i="7"/>
  <c r="K104" i="7"/>
  <c r="J104" i="7"/>
  <c r="I104" i="7"/>
  <c r="H104" i="7"/>
  <c r="G104" i="7"/>
  <c r="F104" i="7"/>
  <c r="E104" i="7"/>
  <c r="M103" i="7"/>
  <c r="L103" i="7"/>
  <c r="K103" i="7"/>
  <c r="J103" i="7"/>
  <c r="I103" i="7"/>
  <c r="H103" i="7"/>
  <c r="G103" i="7"/>
  <c r="F103" i="7"/>
  <c r="E103" i="7"/>
  <c r="M102" i="7"/>
  <c r="L102" i="7"/>
  <c r="K102" i="7"/>
  <c r="J102" i="7"/>
  <c r="I102" i="7"/>
  <c r="H102" i="7"/>
  <c r="G102" i="7"/>
  <c r="F102" i="7"/>
  <c r="E102" i="7"/>
  <c r="M101" i="7"/>
  <c r="L101" i="7"/>
  <c r="K101" i="7"/>
  <c r="J101" i="7"/>
  <c r="I101" i="7"/>
  <c r="H101" i="7"/>
  <c r="G101" i="7"/>
  <c r="F101" i="7"/>
  <c r="E101" i="7"/>
  <c r="M100" i="7"/>
  <c r="L100" i="7"/>
  <c r="K100" i="7"/>
  <c r="J100" i="7"/>
  <c r="I100" i="7"/>
  <c r="H100" i="7"/>
  <c r="G100" i="7"/>
  <c r="F100" i="7"/>
  <c r="E100" i="7"/>
  <c r="M99" i="7"/>
  <c r="L99" i="7"/>
  <c r="K99" i="7"/>
  <c r="J99" i="7"/>
  <c r="I99" i="7"/>
  <c r="H99" i="7"/>
  <c r="G99" i="7"/>
  <c r="F99" i="7"/>
  <c r="E99" i="7"/>
  <c r="M98" i="7"/>
  <c r="L98" i="7"/>
  <c r="K98" i="7"/>
  <c r="J98" i="7"/>
  <c r="I98" i="7"/>
  <c r="H98" i="7"/>
  <c r="G98" i="7"/>
  <c r="F98" i="7"/>
  <c r="E98" i="7"/>
  <c r="M97" i="7"/>
  <c r="L97" i="7"/>
  <c r="K97" i="7"/>
  <c r="J97" i="7"/>
  <c r="I97" i="7"/>
  <c r="H97" i="7"/>
  <c r="G97" i="7"/>
  <c r="F97" i="7"/>
  <c r="E97" i="7"/>
  <c r="M96" i="7"/>
  <c r="L96" i="7"/>
  <c r="K96" i="7"/>
  <c r="J96" i="7"/>
  <c r="I96" i="7"/>
  <c r="H96" i="7"/>
  <c r="G96" i="7"/>
  <c r="F96" i="7"/>
  <c r="E96" i="7"/>
  <c r="M95" i="7"/>
  <c r="L95" i="7"/>
  <c r="K95" i="7"/>
  <c r="J95" i="7"/>
  <c r="I95" i="7"/>
  <c r="H95" i="7"/>
  <c r="G95" i="7"/>
  <c r="F95" i="7"/>
  <c r="E95" i="7"/>
  <c r="M94" i="7"/>
  <c r="L94" i="7"/>
  <c r="K94" i="7"/>
  <c r="J94" i="7"/>
  <c r="I94" i="7"/>
  <c r="H94" i="7"/>
  <c r="G94" i="7"/>
  <c r="F94" i="7"/>
  <c r="E94" i="7"/>
  <c r="M93" i="7"/>
  <c r="L93" i="7"/>
  <c r="K93" i="7"/>
  <c r="J93" i="7"/>
  <c r="I93" i="7"/>
  <c r="H93" i="7"/>
  <c r="G93" i="7"/>
  <c r="F93" i="7"/>
  <c r="E93" i="7"/>
  <c r="M92" i="7"/>
  <c r="L92" i="7"/>
  <c r="K92" i="7"/>
  <c r="J92" i="7"/>
  <c r="I92" i="7"/>
  <c r="H92" i="7"/>
  <c r="G92" i="7"/>
  <c r="F92" i="7"/>
  <c r="E92" i="7"/>
  <c r="M91" i="7"/>
  <c r="L91" i="7"/>
  <c r="K91" i="7"/>
  <c r="J91" i="7"/>
  <c r="I91" i="7"/>
  <c r="H91" i="7"/>
  <c r="G91" i="7"/>
  <c r="F91" i="7"/>
  <c r="E91" i="7"/>
  <c r="M90" i="7"/>
  <c r="L90" i="7"/>
  <c r="K90" i="7"/>
  <c r="J90" i="7"/>
  <c r="I90" i="7"/>
  <c r="H90" i="7"/>
  <c r="G90" i="7"/>
  <c r="F90" i="7"/>
  <c r="E90" i="7"/>
  <c r="M89" i="7"/>
  <c r="L89" i="7"/>
  <c r="K89" i="7"/>
  <c r="J89" i="7"/>
  <c r="I89" i="7"/>
  <c r="H89" i="7"/>
  <c r="G89" i="7"/>
  <c r="F89" i="7"/>
  <c r="E89" i="7"/>
  <c r="M88" i="7"/>
  <c r="L88" i="7"/>
  <c r="K88" i="7"/>
  <c r="J88" i="7"/>
  <c r="I88" i="7"/>
  <c r="H88" i="7"/>
  <c r="G88" i="7"/>
  <c r="F88" i="7"/>
  <c r="E88" i="7"/>
  <c r="M87" i="7"/>
  <c r="L87" i="7"/>
  <c r="K87" i="7"/>
  <c r="J87" i="7"/>
  <c r="I87" i="7"/>
  <c r="H87" i="7"/>
  <c r="G87" i="7"/>
  <c r="F87" i="7"/>
  <c r="E87" i="7"/>
  <c r="M86" i="7"/>
  <c r="L86" i="7"/>
  <c r="K86" i="7"/>
  <c r="J86" i="7"/>
  <c r="I86" i="7"/>
  <c r="H86" i="7"/>
  <c r="G86" i="7"/>
  <c r="F86" i="7"/>
  <c r="E86" i="7"/>
  <c r="M85" i="7"/>
  <c r="L85" i="7"/>
  <c r="K85" i="7"/>
  <c r="J85" i="7"/>
  <c r="I85" i="7"/>
  <c r="H85" i="7"/>
  <c r="G85" i="7"/>
  <c r="F85" i="7"/>
  <c r="E85" i="7"/>
  <c r="M84" i="7"/>
  <c r="L84" i="7"/>
  <c r="K84" i="7"/>
  <c r="J84" i="7"/>
  <c r="I84" i="7"/>
  <c r="H84" i="7"/>
  <c r="G84" i="7"/>
  <c r="F84" i="7"/>
  <c r="E84" i="7"/>
  <c r="M83" i="7"/>
  <c r="L83" i="7"/>
  <c r="K83" i="7"/>
  <c r="J83" i="7"/>
  <c r="I83" i="7"/>
  <c r="H83" i="7"/>
  <c r="G83" i="7"/>
  <c r="F83" i="7"/>
  <c r="E83" i="7"/>
  <c r="M82" i="7"/>
  <c r="L82" i="7"/>
  <c r="K82" i="7"/>
  <c r="J82" i="7"/>
  <c r="I82" i="7"/>
  <c r="H82" i="7"/>
  <c r="G82" i="7"/>
  <c r="F82" i="7"/>
  <c r="E82" i="7"/>
  <c r="M81" i="7"/>
  <c r="L81" i="7"/>
  <c r="K81" i="7"/>
  <c r="J81" i="7"/>
  <c r="I81" i="7"/>
  <c r="H81" i="7"/>
  <c r="G81" i="7"/>
  <c r="F81" i="7"/>
  <c r="E81" i="7"/>
  <c r="M80" i="7"/>
  <c r="L80" i="7"/>
  <c r="K80" i="7"/>
  <c r="J80" i="7"/>
  <c r="I80" i="7"/>
  <c r="H80" i="7"/>
  <c r="G80" i="7"/>
  <c r="F80" i="7"/>
  <c r="E80" i="7"/>
  <c r="M79" i="7"/>
  <c r="L79" i="7"/>
  <c r="K79" i="7"/>
  <c r="J79" i="7"/>
  <c r="I79" i="7"/>
  <c r="H79" i="7"/>
  <c r="G79" i="7"/>
  <c r="F79" i="7"/>
  <c r="E79" i="7"/>
  <c r="M78" i="7"/>
  <c r="L78" i="7"/>
  <c r="K78" i="7"/>
  <c r="J78" i="7"/>
  <c r="I78" i="7"/>
  <c r="H78" i="7"/>
  <c r="G78" i="7"/>
  <c r="F78" i="7"/>
  <c r="E78" i="7"/>
  <c r="M77" i="7"/>
  <c r="L77" i="7"/>
  <c r="K77" i="7"/>
  <c r="J77" i="7"/>
  <c r="I77" i="7"/>
  <c r="H77" i="7"/>
  <c r="G77" i="7"/>
  <c r="F77" i="7"/>
  <c r="E77" i="7"/>
  <c r="M76" i="7"/>
  <c r="L76" i="7"/>
  <c r="K76" i="7"/>
  <c r="J76" i="7"/>
  <c r="I76" i="7"/>
  <c r="H76" i="7"/>
  <c r="G76" i="7"/>
  <c r="F76" i="7"/>
  <c r="E76" i="7"/>
  <c r="M75" i="7"/>
  <c r="L75" i="7"/>
  <c r="K75" i="7"/>
  <c r="J75" i="7"/>
  <c r="I75" i="7"/>
  <c r="H75" i="7"/>
  <c r="G75" i="7"/>
  <c r="F75" i="7"/>
  <c r="E75" i="7"/>
  <c r="M74" i="7"/>
  <c r="L74" i="7"/>
  <c r="K74" i="7"/>
  <c r="J74" i="7"/>
  <c r="I74" i="7"/>
  <c r="H74" i="7"/>
  <c r="G74" i="7"/>
  <c r="F74" i="7"/>
  <c r="E74" i="7"/>
  <c r="M73" i="7"/>
  <c r="L73" i="7"/>
  <c r="K73" i="7"/>
  <c r="J73" i="7"/>
  <c r="I73" i="7"/>
  <c r="H73" i="7"/>
  <c r="G73" i="7"/>
  <c r="F73" i="7"/>
  <c r="E73" i="7"/>
  <c r="M72" i="7"/>
  <c r="L72" i="7"/>
  <c r="K72" i="7"/>
  <c r="J72" i="7"/>
  <c r="I72" i="7"/>
  <c r="H72" i="7"/>
  <c r="G72" i="7"/>
  <c r="F72" i="7"/>
  <c r="E72" i="7"/>
  <c r="M71" i="7"/>
  <c r="L71" i="7"/>
  <c r="K71" i="7"/>
  <c r="J71" i="7"/>
  <c r="I71" i="7"/>
  <c r="H71" i="7"/>
  <c r="G71" i="7"/>
  <c r="F71" i="7"/>
  <c r="E71" i="7"/>
  <c r="M70" i="7"/>
  <c r="L70" i="7"/>
  <c r="K70" i="7"/>
  <c r="J70" i="7"/>
  <c r="I70" i="7"/>
  <c r="H70" i="7"/>
  <c r="G70" i="7"/>
  <c r="F70" i="7"/>
  <c r="E70" i="7"/>
  <c r="M69" i="7"/>
  <c r="L69" i="7"/>
  <c r="K69" i="7"/>
  <c r="J69" i="7"/>
  <c r="I69" i="7"/>
  <c r="H69" i="7"/>
  <c r="G69" i="7"/>
  <c r="F69" i="7"/>
  <c r="E69" i="7"/>
  <c r="M68" i="7"/>
  <c r="L68" i="7"/>
  <c r="K68" i="7"/>
  <c r="J68" i="7"/>
  <c r="I68" i="7"/>
  <c r="H68" i="7"/>
  <c r="G68" i="7"/>
  <c r="F68" i="7"/>
  <c r="E68" i="7"/>
  <c r="M67" i="7"/>
  <c r="L67" i="7"/>
  <c r="K67" i="7"/>
  <c r="J67" i="7"/>
  <c r="I67" i="7"/>
  <c r="H67" i="7"/>
  <c r="G67" i="7"/>
  <c r="F67" i="7"/>
  <c r="E67" i="7"/>
  <c r="M66" i="7"/>
  <c r="L66" i="7"/>
  <c r="K66" i="7"/>
  <c r="J66" i="7"/>
  <c r="I66" i="7"/>
  <c r="H66" i="7"/>
  <c r="G66" i="7"/>
  <c r="F66" i="7"/>
  <c r="E66" i="7"/>
  <c r="M65" i="7"/>
  <c r="L65" i="7"/>
  <c r="K65" i="7"/>
  <c r="J65" i="7"/>
  <c r="I65" i="7"/>
  <c r="H65" i="7"/>
  <c r="G65" i="7"/>
  <c r="F65" i="7"/>
  <c r="E65" i="7"/>
  <c r="M64" i="7"/>
  <c r="L64" i="7"/>
  <c r="K64" i="7"/>
  <c r="J64" i="7"/>
  <c r="I64" i="7"/>
  <c r="H64" i="7"/>
  <c r="G64" i="7"/>
  <c r="F64" i="7"/>
  <c r="E64" i="7"/>
  <c r="M63" i="7"/>
  <c r="L63" i="7"/>
  <c r="K63" i="7"/>
  <c r="J63" i="7"/>
  <c r="I63" i="7"/>
  <c r="H63" i="7"/>
  <c r="G63" i="7"/>
  <c r="F63" i="7"/>
  <c r="E63" i="7"/>
  <c r="M62" i="7"/>
  <c r="L62" i="7"/>
  <c r="K62" i="7"/>
  <c r="J62" i="7"/>
  <c r="I62" i="7"/>
  <c r="H62" i="7"/>
  <c r="G62" i="7"/>
  <c r="F62" i="7"/>
  <c r="E62" i="7"/>
  <c r="M61" i="7"/>
  <c r="L61" i="7"/>
  <c r="K61" i="7"/>
  <c r="J61" i="7"/>
  <c r="I61" i="7"/>
  <c r="H61" i="7"/>
  <c r="G61" i="7"/>
  <c r="F61" i="7"/>
  <c r="E61" i="7"/>
  <c r="M60" i="7"/>
  <c r="L60" i="7"/>
  <c r="K60" i="7"/>
  <c r="J60" i="7"/>
  <c r="I60" i="7"/>
  <c r="H60" i="7"/>
  <c r="G60" i="7"/>
  <c r="F60" i="7"/>
  <c r="E60" i="7"/>
  <c r="M59" i="7"/>
  <c r="L59" i="7"/>
  <c r="K59" i="7"/>
  <c r="J59" i="7"/>
  <c r="I59" i="7"/>
  <c r="H59" i="7"/>
  <c r="G59" i="7"/>
  <c r="F59" i="7"/>
  <c r="E59" i="7"/>
  <c r="M58" i="7"/>
  <c r="L58" i="7"/>
  <c r="K58" i="7"/>
  <c r="J58" i="7"/>
  <c r="I58" i="7"/>
  <c r="H58" i="7"/>
  <c r="G58" i="7"/>
  <c r="F58" i="7"/>
  <c r="E58" i="7"/>
  <c r="M57" i="7"/>
  <c r="L57" i="7"/>
  <c r="K57" i="7"/>
  <c r="J57" i="7"/>
  <c r="I57" i="7"/>
  <c r="H57" i="7"/>
  <c r="G57" i="7"/>
  <c r="F57" i="7"/>
  <c r="E57" i="7"/>
  <c r="M56" i="7"/>
  <c r="L56" i="7"/>
  <c r="K56" i="7"/>
  <c r="J56" i="7"/>
  <c r="I56" i="7"/>
  <c r="H56" i="7"/>
  <c r="G56" i="7"/>
  <c r="F56" i="7"/>
  <c r="E56" i="7"/>
  <c r="M55" i="7"/>
  <c r="L55" i="7"/>
  <c r="K55" i="7"/>
  <c r="J55" i="7"/>
  <c r="I55" i="7"/>
  <c r="H55" i="7"/>
  <c r="G55" i="7"/>
  <c r="F55" i="7"/>
  <c r="E55" i="7"/>
  <c r="M54" i="7"/>
  <c r="L54" i="7"/>
  <c r="K54" i="7"/>
  <c r="J54" i="7"/>
  <c r="I54" i="7"/>
  <c r="H54" i="7"/>
  <c r="G54" i="7"/>
  <c r="F54" i="7"/>
  <c r="E54" i="7"/>
  <c r="M53" i="7"/>
  <c r="L53" i="7"/>
  <c r="K53" i="7"/>
  <c r="J53" i="7"/>
  <c r="I53" i="7"/>
  <c r="H53" i="7"/>
  <c r="G53" i="7"/>
  <c r="F53" i="7"/>
  <c r="E53" i="7"/>
  <c r="M52" i="7"/>
  <c r="L52" i="7"/>
  <c r="K52" i="7"/>
  <c r="J52" i="7"/>
  <c r="I52" i="7"/>
  <c r="H52" i="7"/>
  <c r="G52" i="7"/>
  <c r="F52" i="7"/>
  <c r="E52" i="7"/>
  <c r="M5" i="3"/>
  <c r="M183" i="3" l="1"/>
  <c r="M27" i="5" l="1"/>
  <c r="L44" i="7" l="1"/>
  <c r="E5" i="7" l="1"/>
  <c r="J5" i="5" l="1"/>
  <c r="I5" i="5"/>
  <c r="L5" i="3" l="1"/>
  <c r="E5" i="4" l="1"/>
  <c r="F5" i="4"/>
  <c r="G5" i="4"/>
  <c r="H5" i="4"/>
  <c r="I5" i="4"/>
  <c r="K5" i="4"/>
  <c r="L5" i="4"/>
  <c r="M34" i="3" l="1"/>
  <c r="M7" i="5"/>
  <c r="M5" i="5"/>
  <c r="M9" i="3" l="1"/>
  <c r="M11" i="7"/>
  <c r="M42" i="3" l="1"/>
  <c r="E7" i="4" l="1"/>
  <c r="F7" i="4"/>
  <c r="G7" i="4"/>
  <c r="H7" i="4"/>
  <c r="I7" i="4"/>
  <c r="J7" i="4"/>
  <c r="K7" i="4"/>
  <c r="L7" i="4"/>
  <c r="E9" i="4"/>
  <c r="F9" i="4"/>
  <c r="G9" i="4"/>
  <c r="H9" i="4"/>
  <c r="I9" i="4"/>
  <c r="J9" i="4"/>
  <c r="K9" i="4"/>
  <c r="L9" i="4"/>
  <c r="E11" i="4"/>
  <c r="F11" i="4"/>
  <c r="G11" i="4"/>
  <c r="H11" i="4"/>
  <c r="I11" i="4"/>
  <c r="J11" i="4"/>
  <c r="K11" i="4"/>
  <c r="L11" i="4"/>
  <c r="M11" i="4"/>
  <c r="E13" i="4"/>
  <c r="F13" i="4"/>
  <c r="G13" i="4"/>
  <c r="H13" i="4"/>
  <c r="I13" i="4"/>
  <c r="J13" i="4"/>
  <c r="K13" i="4"/>
  <c r="L13" i="4"/>
  <c r="M13" i="4"/>
  <c r="E15" i="4"/>
  <c r="F15" i="4"/>
  <c r="G15" i="4"/>
  <c r="H15" i="4"/>
  <c r="I15" i="4"/>
  <c r="J15" i="4"/>
  <c r="K15" i="4"/>
  <c r="L15" i="4"/>
  <c r="M15" i="4"/>
  <c r="E346" i="3"/>
  <c r="F346" i="3"/>
  <c r="G346" i="3"/>
  <c r="H346" i="3"/>
  <c r="I346" i="3"/>
  <c r="J346" i="3"/>
  <c r="K346" i="3"/>
  <c r="L346" i="3"/>
  <c r="M346" i="3"/>
  <c r="E347" i="3"/>
  <c r="F347" i="3"/>
  <c r="G347" i="3"/>
  <c r="H347" i="3"/>
  <c r="I347" i="3"/>
  <c r="J347" i="3"/>
  <c r="K347" i="3"/>
  <c r="L347" i="3"/>
  <c r="M347" i="3"/>
  <c r="E348" i="3"/>
  <c r="F348" i="3"/>
  <c r="G348" i="3"/>
  <c r="H348" i="3"/>
  <c r="I348" i="3"/>
  <c r="J348" i="3"/>
  <c r="K348" i="3"/>
  <c r="L348" i="3"/>
  <c r="M348" i="3"/>
  <c r="E342" i="3"/>
  <c r="F342" i="3"/>
  <c r="G342" i="3"/>
  <c r="H342" i="3"/>
  <c r="I342" i="3"/>
  <c r="J342" i="3"/>
  <c r="K342" i="3"/>
  <c r="L342" i="3"/>
  <c r="M342" i="3"/>
  <c r="E343" i="3"/>
  <c r="F343" i="3"/>
  <c r="G343" i="3"/>
  <c r="H343" i="3"/>
  <c r="I343" i="3"/>
  <c r="J343" i="3"/>
  <c r="K343" i="3"/>
  <c r="L343" i="3"/>
  <c r="M343" i="3"/>
  <c r="E333" i="3"/>
  <c r="F333" i="3"/>
  <c r="G333" i="3"/>
  <c r="H333" i="3"/>
  <c r="I333" i="3"/>
  <c r="J333" i="3"/>
  <c r="K333" i="3"/>
  <c r="L333" i="3"/>
  <c r="M333" i="3"/>
  <c r="E334" i="3"/>
  <c r="F334" i="3"/>
  <c r="G334" i="3"/>
  <c r="H334" i="3"/>
  <c r="I334" i="3"/>
  <c r="J334" i="3"/>
  <c r="K334" i="3"/>
  <c r="L334" i="3"/>
  <c r="M334" i="3"/>
  <c r="E335" i="3"/>
  <c r="F335" i="3"/>
  <c r="G335" i="3"/>
  <c r="H335" i="3"/>
  <c r="I335" i="3"/>
  <c r="J335" i="3"/>
  <c r="K335" i="3"/>
  <c r="L335" i="3"/>
  <c r="M335" i="3"/>
  <c r="E336" i="3"/>
  <c r="F336" i="3"/>
  <c r="G336" i="3"/>
  <c r="H336" i="3"/>
  <c r="I336" i="3"/>
  <c r="J336" i="3"/>
  <c r="K336" i="3"/>
  <c r="L336" i="3"/>
  <c r="M336" i="3"/>
  <c r="E337" i="3"/>
  <c r="F337" i="3"/>
  <c r="G337" i="3"/>
  <c r="H337" i="3"/>
  <c r="I337" i="3"/>
  <c r="J337" i="3"/>
  <c r="K337" i="3"/>
  <c r="L337" i="3"/>
  <c r="M337" i="3"/>
  <c r="E338" i="3"/>
  <c r="F338" i="3"/>
  <c r="G338" i="3"/>
  <c r="H338" i="3"/>
  <c r="I338" i="3"/>
  <c r="J338" i="3"/>
  <c r="K338" i="3"/>
  <c r="L338" i="3"/>
  <c r="M338" i="3"/>
  <c r="E339" i="3"/>
  <c r="F339" i="3"/>
  <c r="G339" i="3"/>
  <c r="H339" i="3"/>
  <c r="I339" i="3"/>
  <c r="J339" i="3"/>
  <c r="K339" i="3"/>
  <c r="L339" i="3"/>
  <c r="M339" i="3"/>
  <c r="E322" i="3"/>
  <c r="F322" i="3"/>
  <c r="G322" i="3"/>
  <c r="H322" i="3"/>
  <c r="I322" i="3"/>
  <c r="J322" i="3"/>
  <c r="K322" i="3"/>
  <c r="L322" i="3"/>
  <c r="M322" i="3"/>
  <c r="E323" i="3"/>
  <c r="F323" i="3"/>
  <c r="G323" i="3"/>
  <c r="H323" i="3"/>
  <c r="I323" i="3"/>
  <c r="J323" i="3"/>
  <c r="K323" i="3"/>
  <c r="L323" i="3"/>
  <c r="M323" i="3"/>
  <c r="E324" i="3"/>
  <c r="F324" i="3"/>
  <c r="G324" i="3"/>
  <c r="H324" i="3"/>
  <c r="I324" i="3"/>
  <c r="J324" i="3"/>
  <c r="K324" i="3"/>
  <c r="L324" i="3"/>
  <c r="M324" i="3"/>
  <c r="E325" i="3"/>
  <c r="F325" i="3"/>
  <c r="G325" i="3"/>
  <c r="H325" i="3"/>
  <c r="I325" i="3"/>
  <c r="J325" i="3"/>
  <c r="K325" i="3"/>
  <c r="L325" i="3"/>
  <c r="M325" i="3"/>
  <c r="E326" i="3"/>
  <c r="F326" i="3"/>
  <c r="G326" i="3"/>
  <c r="H326" i="3"/>
  <c r="I326" i="3"/>
  <c r="J326" i="3"/>
  <c r="K326" i="3"/>
  <c r="L326" i="3"/>
  <c r="M326" i="3"/>
  <c r="E327" i="3"/>
  <c r="F327" i="3"/>
  <c r="G327" i="3"/>
  <c r="H327" i="3"/>
  <c r="I327" i="3"/>
  <c r="J327" i="3"/>
  <c r="K327" i="3"/>
  <c r="L327" i="3"/>
  <c r="M327" i="3"/>
  <c r="E328" i="3"/>
  <c r="F328" i="3"/>
  <c r="G328" i="3"/>
  <c r="H328" i="3"/>
  <c r="I328" i="3"/>
  <c r="J328" i="3"/>
  <c r="K328" i="3"/>
  <c r="L328" i="3"/>
  <c r="M328" i="3"/>
  <c r="E329" i="3"/>
  <c r="F329" i="3"/>
  <c r="G329" i="3"/>
  <c r="H329" i="3"/>
  <c r="I329" i="3"/>
  <c r="J329" i="3"/>
  <c r="K329" i="3"/>
  <c r="L329" i="3"/>
  <c r="M329" i="3"/>
  <c r="E330" i="3"/>
  <c r="F330" i="3"/>
  <c r="G330" i="3"/>
  <c r="H330" i="3"/>
  <c r="I330" i="3"/>
  <c r="J330" i="3"/>
  <c r="K330" i="3"/>
  <c r="L330" i="3"/>
  <c r="M330" i="3"/>
  <c r="E313" i="3"/>
  <c r="F313" i="3"/>
  <c r="G313" i="3"/>
  <c r="H313" i="3"/>
  <c r="I313" i="3"/>
  <c r="J313" i="3"/>
  <c r="K313" i="3"/>
  <c r="L313" i="3"/>
  <c r="M313" i="3"/>
  <c r="E314" i="3"/>
  <c r="F314" i="3"/>
  <c r="G314" i="3"/>
  <c r="H314" i="3"/>
  <c r="I314" i="3"/>
  <c r="J314" i="3"/>
  <c r="K314" i="3"/>
  <c r="L314" i="3"/>
  <c r="M314" i="3"/>
  <c r="E315" i="3"/>
  <c r="F315" i="3"/>
  <c r="G315" i="3"/>
  <c r="H315" i="3"/>
  <c r="I315" i="3"/>
  <c r="J315" i="3"/>
  <c r="K315" i="3"/>
  <c r="L315" i="3"/>
  <c r="M315" i="3"/>
  <c r="E316" i="3"/>
  <c r="F316" i="3"/>
  <c r="G316" i="3"/>
  <c r="H316" i="3"/>
  <c r="I316" i="3"/>
  <c r="J316" i="3"/>
  <c r="K316" i="3"/>
  <c r="L316" i="3"/>
  <c r="M316" i="3"/>
  <c r="E317" i="3"/>
  <c r="F317" i="3"/>
  <c r="G317" i="3"/>
  <c r="H317" i="3"/>
  <c r="I317" i="3"/>
  <c r="J317" i="3"/>
  <c r="K317" i="3"/>
  <c r="L317" i="3"/>
  <c r="M317" i="3"/>
  <c r="E318" i="3"/>
  <c r="F318" i="3"/>
  <c r="G318" i="3"/>
  <c r="H318" i="3"/>
  <c r="I318" i="3"/>
  <c r="J318" i="3"/>
  <c r="K318" i="3"/>
  <c r="L318" i="3"/>
  <c r="M318" i="3"/>
  <c r="E319" i="3"/>
  <c r="F319" i="3"/>
  <c r="G319" i="3"/>
  <c r="H319" i="3"/>
  <c r="I319" i="3"/>
  <c r="J319" i="3"/>
  <c r="K319" i="3"/>
  <c r="L319" i="3"/>
  <c r="M319" i="3"/>
  <c r="E302" i="3"/>
  <c r="F302" i="3"/>
  <c r="G302" i="3"/>
  <c r="H302" i="3"/>
  <c r="I302" i="3"/>
  <c r="J302" i="3"/>
  <c r="K302" i="3"/>
  <c r="L302" i="3"/>
  <c r="M302" i="3"/>
  <c r="E303" i="3"/>
  <c r="F303" i="3"/>
  <c r="G303" i="3"/>
  <c r="H303" i="3"/>
  <c r="I303" i="3"/>
  <c r="J303" i="3"/>
  <c r="K303" i="3"/>
  <c r="L303" i="3"/>
  <c r="M303" i="3"/>
  <c r="E304" i="3"/>
  <c r="F304" i="3"/>
  <c r="G304" i="3"/>
  <c r="H304" i="3"/>
  <c r="I304" i="3"/>
  <c r="J304" i="3"/>
  <c r="K304" i="3"/>
  <c r="L304" i="3"/>
  <c r="M304" i="3"/>
  <c r="E305" i="3"/>
  <c r="F305" i="3"/>
  <c r="G305" i="3"/>
  <c r="H305" i="3"/>
  <c r="I305" i="3"/>
  <c r="J305" i="3"/>
  <c r="K305" i="3"/>
  <c r="L305" i="3"/>
  <c r="M305" i="3"/>
  <c r="E306" i="3"/>
  <c r="F306" i="3"/>
  <c r="G306" i="3"/>
  <c r="H306" i="3"/>
  <c r="I306" i="3"/>
  <c r="J306" i="3"/>
  <c r="K306" i="3"/>
  <c r="L306" i="3"/>
  <c r="M306" i="3"/>
  <c r="E307" i="3"/>
  <c r="F307" i="3"/>
  <c r="G307" i="3"/>
  <c r="H307" i="3"/>
  <c r="I307" i="3"/>
  <c r="J307" i="3"/>
  <c r="K307" i="3"/>
  <c r="L307" i="3"/>
  <c r="M307" i="3"/>
  <c r="E308" i="3"/>
  <c r="F308" i="3"/>
  <c r="G308" i="3"/>
  <c r="H308" i="3"/>
  <c r="I308" i="3"/>
  <c r="J308" i="3"/>
  <c r="K308" i="3"/>
  <c r="L308" i="3"/>
  <c r="M308" i="3"/>
  <c r="E309" i="3"/>
  <c r="F309" i="3"/>
  <c r="G309" i="3"/>
  <c r="H309" i="3"/>
  <c r="I309" i="3"/>
  <c r="J309" i="3"/>
  <c r="K309" i="3"/>
  <c r="L309" i="3"/>
  <c r="M309" i="3"/>
  <c r="E310" i="3"/>
  <c r="F310" i="3"/>
  <c r="G310" i="3"/>
  <c r="H310" i="3"/>
  <c r="I310" i="3"/>
  <c r="J310" i="3"/>
  <c r="K310" i="3"/>
  <c r="L310" i="3"/>
  <c r="M310" i="3"/>
  <c r="E250" i="3"/>
  <c r="F250" i="3"/>
  <c r="G250" i="3"/>
  <c r="H250" i="3"/>
  <c r="I250" i="3"/>
  <c r="J250" i="3"/>
  <c r="K250" i="3"/>
  <c r="L250" i="3"/>
  <c r="M250" i="3"/>
  <c r="E251" i="3"/>
  <c r="F251" i="3"/>
  <c r="G251" i="3"/>
  <c r="H251" i="3"/>
  <c r="I251" i="3"/>
  <c r="J251" i="3"/>
  <c r="K251" i="3"/>
  <c r="L251" i="3"/>
  <c r="M251" i="3"/>
  <c r="E252" i="3"/>
  <c r="F252" i="3"/>
  <c r="G252" i="3"/>
  <c r="H252" i="3"/>
  <c r="I252" i="3"/>
  <c r="J252" i="3"/>
  <c r="K252" i="3"/>
  <c r="L252" i="3"/>
  <c r="M252" i="3"/>
  <c r="E232" i="3"/>
  <c r="F232" i="3"/>
  <c r="G232" i="3"/>
  <c r="H232" i="3"/>
  <c r="I232" i="3"/>
  <c r="J232" i="3"/>
  <c r="K232" i="3"/>
  <c r="L232" i="3"/>
  <c r="M232" i="3"/>
  <c r="E233" i="3"/>
  <c r="F233" i="3"/>
  <c r="G233" i="3"/>
  <c r="H233" i="3"/>
  <c r="I233" i="3"/>
  <c r="J233" i="3"/>
  <c r="K233" i="3"/>
  <c r="L233" i="3"/>
  <c r="M233" i="3"/>
  <c r="E234" i="3"/>
  <c r="F234" i="3"/>
  <c r="G234" i="3"/>
  <c r="H234" i="3"/>
  <c r="I234" i="3"/>
  <c r="J234" i="3"/>
  <c r="K234" i="3"/>
  <c r="L234" i="3"/>
  <c r="M234" i="3"/>
  <c r="E235" i="3"/>
  <c r="F235" i="3"/>
  <c r="G235" i="3"/>
  <c r="H235" i="3"/>
  <c r="I235" i="3"/>
  <c r="J235" i="3"/>
  <c r="K235" i="3"/>
  <c r="L235" i="3"/>
  <c r="M235" i="3"/>
  <c r="E236" i="3"/>
  <c r="F236" i="3"/>
  <c r="G236" i="3"/>
  <c r="H236" i="3"/>
  <c r="I236" i="3"/>
  <c r="J236" i="3"/>
  <c r="K236" i="3"/>
  <c r="L236" i="3"/>
  <c r="M236" i="3"/>
  <c r="E237" i="3"/>
  <c r="F237" i="3"/>
  <c r="G237" i="3"/>
  <c r="H237" i="3"/>
  <c r="I237" i="3"/>
  <c r="J237" i="3"/>
  <c r="K237" i="3"/>
  <c r="L237" i="3"/>
  <c r="M237" i="3"/>
  <c r="E238" i="3"/>
  <c r="F238" i="3"/>
  <c r="G238" i="3"/>
  <c r="H238" i="3"/>
  <c r="I238" i="3"/>
  <c r="J238" i="3"/>
  <c r="K238" i="3"/>
  <c r="L238" i="3"/>
  <c r="M238" i="3"/>
  <c r="E239" i="3"/>
  <c r="F239" i="3"/>
  <c r="G239" i="3"/>
  <c r="H239" i="3"/>
  <c r="I239" i="3"/>
  <c r="J239" i="3"/>
  <c r="K239" i="3"/>
  <c r="L239" i="3"/>
  <c r="M239" i="3"/>
  <c r="E240" i="3"/>
  <c r="F240" i="3"/>
  <c r="G240" i="3"/>
  <c r="H240" i="3"/>
  <c r="I240" i="3"/>
  <c r="J240" i="3"/>
  <c r="K240" i="3"/>
  <c r="L240" i="3"/>
  <c r="M240" i="3"/>
  <c r="E241" i="3"/>
  <c r="F241" i="3"/>
  <c r="G241" i="3"/>
  <c r="H241" i="3"/>
  <c r="I241" i="3"/>
  <c r="J241" i="3"/>
  <c r="K241" i="3"/>
  <c r="L241" i="3"/>
  <c r="M241" i="3"/>
  <c r="E242" i="3"/>
  <c r="F242" i="3"/>
  <c r="G242" i="3"/>
  <c r="H242" i="3"/>
  <c r="I242" i="3"/>
  <c r="J242" i="3"/>
  <c r="K242" i="3"/>
  <c r="L242" i="3"/>
  <c r="M242" i="3"/>
  <c r="E243" i="3"/>
  <c r="F243" i="3"/>
  <c r="G243" i="3"/>
  <c r="H243" i="3"/>
  <c r="I243" i="3"/>
  <c r="J243" i="3"/>
  <c r="K243" i="3"/>
  <c r="L243" i="3"/>
  <c r="M243" i="3"/>
  <c r="E244" i="3"/>
  <c r="F244" i="3"/>
  <c r="G244" i="3"/>
  <c r="H244" i="3"/>
  <c r="I244" i="3"/>
  <c r="J244" i="3"/>
  <c r="K244" i="3"/>
  <c r="L244" i="3"/>
  <c r="M244" i="3"/>
  <c r="E245" i="3"/>
  <c r="F245" i="3"/>
  <c r="G245" i="3"/>
  <c r="H245" i="3"/>
  <c r="I245" i="3"/>
  <c r="J245" i="3"/>
  <c r="K245" i="3"/>
  <c r="L245" i="3"/>
  <c r="M245" i="3"/>
  <c r="E246" i="3"/>
  <c r="F246" i="3"/>
  <c r="G246" i="3"/>
  <c r="H246" i="3"/>
  <c r="I246" i="3"/>
  <c r="J246" i="3"/>
  <c r="K246" i="3"/>
  <c r="L246" i="3"/>
  <c r="M246" i="3"/>
  <c r="E247" i="3"/>
  <c r="F247" i="3"/>
  <c r="G247" i="3"/>
  <c r="H247" i="3"/>
  <c r="I247" i="3"/>
  <c r="J247" i="3"/>
  <c r="K247" i="3"/>
  <c r="L247" i="3"/>
  <c r="M247" i="3"/>
  <c r="E227" i="3"/>
  <c r="F227" i="3"/>
  <c r="G227" i="3"/>
  <c r="H227" i="3"/>
  <c r="I227" i="3"/>
  <c r="J227" i="3"/>
  <c r="K227" i="3"/>
  <c r="L227" i="3"/>
  <c r="M227" i="3"/>
  <c r="E228" i="3"/>
  <c r="F228" i="3"/>
  <c r="G228" i="3"/>
  <c r="H228" i="3"/>
  <c r="I228" i="3"/>
  <c r="J228" i="3"/>
  <c r="K228" i="3"/>
  <c r="L228" i="3"/>
  <c r="M228" i="3"/>
  <c r="E229" i="3"/>
  <c r="F229" i="3"/>
  <c r="G229" i="3"/>
  <c r="H229" i="3"/>
  <c r="I229" i="3"/>
  <c r="J229" i="3"/>
  <c r="K229" i="3"/>
  <c r="L229" i="3"/>
  <c r="M229" i="3"/>
  <c r="E207" i="3"/>
  <c r="F207" i="3"/>
  <c r="G207" i="3"/>
  <c r="H207" i="3"/>
  <c r="I207" i="3"/>
  <c r="J207" i="3"/>
  <c r="K207" i="3"/>
  <c r="L207" i="3"/>
  <c r="M207" i="3"/>
  <c r="E187" i="3"/>
  <c r="F187" i="3"/>
  <c r="G187" i="3"/>
  <c r="H187" i="3"/>
  <c r="I187" i="3"/>
  <c r="J187" i="3"/>
  <c r="K187" i="3"/>
  <c r="L187" i="3"/>
  <c r="M187" i="3"/>
  <c r="E171" i="3"/>
  <c r="E172" i="3"/>
  <c r="F172" i="3"/>
  <c r="G172" i="3"/>
  <c r="H172" i="3"/>
  <c r="I172" i="3"/>
  <c r="J172" i="3"/>
  <c r="K172" i="3"/>
  <c r="L172" i="3"/>
  <c r="M172" i="3"/>
  <c r="E173" i="3"/>
  <c r="F173" i="3"/>
  <c r="G173" i="3"/>
  <c r="H173" i="3"/>
  <c r="I173" i="3"/>
  <c r="J173" i="3"/>
  <c r="K173" i="3"/>
  <c r="L173" i="3"/>
  <c r="M173" i="3"/>
  <c r="E174" i="3"/>
  <c r="F174" i="3"/>
  <c r="G174" i="3"/>
  <c r="H174" i="3"/>
  <c r="I174" i="3"/>
  <c r="J174" i="3"/>
  <c r="K174" i="3"/>
  <c r="L174" i="3"/>
  <c r="M174" i="3"/>
  <c r="E175" i="3"/>
  <c r="F175" i="3"/>
  <c r="G175" i="3"/>
  <c r="H175" i="3"/>
  <c r="I175" i="3"/>
  <c r="J175" i="3"/>
  <c r="K175" i="3"/>
  <c r="L175" i="3"/>
  <c r="M175" i="3"/>
  <c r="E176" i="3"/>
  <c r="F176" i="3"/>
  <c r="G176" i="3"/>
  <c r="H176" i="3"/>
  <c r="I176" i="3"/>
  <c r="J176" i="3"/>
  <c r="K176" i="3"/>
  <c r="L176" i="3"/>
  <c r="M176" i="3"/>
  <c r="E177" i="3"/>
  <c r="F177" i="3"/>
  <c r="G177" i="3"/>
  <c r="H177" i="3"/>
  <c r="I177" i="3"/>
  <c r="J177" i="3"/>
  <c r="K177" i="3"/>
  <c r="L177" i="3"/>
  <c r="M177" i="3"/>
  <c r="E178" i="3"/>
  <c r="F178" i="3"/>
  <c r="G178" i="3"/>
  <c r="H178" i="3"/>
  <c r="I178" i="3"/>
  <c r="J178" i="3"/>
  <c r="K178" i="3"/>
  <c r="L178" i="3"/>
  <c r="M178" i="3"/>
  <c r="E179" i="3"/>
  <c r="F179" i="3"/>
  <c r="G179" i="3"/>
  <c r="H179" i="3"/>
  <c r="I179" i="3"/>
  <c r="J179" i="3"/>
  <c r="K179" i="3"/>
  <c r="L179" i="3"/>
  <c r="M179" i="3"/>
  <c r="E180" i="3"/>
  <c r="F180" i="3"/>
  <c r="G180" i="3"/>
  <c r="H180" i="3"/>
  <c r="I180" i="3"/>
  <c r="J180" i="3"/>
  <c r="K180" i="3"/>
  <c r="L180" i="3"/>
  <c r="M180" i="3"/>
  <c r="E181" i="3"/>
  <c r="F181" i="3"/>
  <c r="G181" i="3"/>
  <c r="H181" i="3"/>
  <c r="I181" i="3"/>
  <c r="J181" i="3"/>
  <c r="K181" i="3"/>
  <c r="L181" i="3"/>
  <c r="M181" i="3"/>
  <c r="E182" i="3"/>
  <c r="F182" i="3"/>
  <c r="G182" i="3"/>
  <c r="H182" i="3"/>
  <c r="I182" i="3"/>
  <c r="J182" i="3"/>
  <c r="K182" i="3"/>
  <c r="L182" i="3"/>
  <c r="M182" i="3"/>
  <c r="E183" i="3"/>
  <c r="F183" i="3"/>
  <c r="G183" i="3"/>
  <c r="H183" i="3"/>
  <c r="I183" i="3"/>
  <c r="J183" i="3"/>
  <c r="K183" i="3"/>
  <c r="L183" i="3"/>
  <c r="E184" i="3"/>
  <c r="F184" i="3"/>
  <c r="G184" i="3"/>
  <c r="H184" i="3"/>
  <c r="I184" i="3"/>
  <c r="J184" i="3"/>
  <c r="K184" i="3"/>
  <c r="L184" i="3"/>
  <c r="M184" i="3"/>
  <c r="E145" i="3"/>
  <c r="F145" i="3"/>
  <c r="G145" i="3"/>
  <c r="H145" i="3"/>
  <c r="I145" i="3"/>
  <c r="J145" i="3"/>
  <c r="K145" i="3"/>
  <c r="L145" i="3"/>
  <c r="M145" i="3"/>
  <c r="E146" i="3"/>
  <c r="F146" i="3"/>
  <c r="G146" i="3"/>
  <c r="H146" i="3"/>
  <c r="I146" i="3"/>
  <c r="J146" i="3"/>
  <c r="K146" i="3"/>
  <c r="L146" i="3"/>
  <c r="M146" i="3"/>
  <c r="E147" i="3"/>
  <c r="F147" i="3"/>
  <c r="G147" i="3"/>
  <c r="H147" i="3"/>
  <c r="I147" i="3"/>
  <c r="J147" i="3"/>
  <c r="K147" i="3"/>
  <c r="L147" i="3"/>
  <c r="M147" i="3"/>
  <c r="E148" i="3"/>
  <c r="F148" i="3"/>
  <c r="G148" i="3"/>
  <c r="H148" i="3"/>
  <c r="I148" i="3"/>
  <c r="J148" i="3"/>
  <c r="K148" i="3"/>
  <c r="L148" i="3"/>
  <c r="M148" i="3"/>
  <c r="E149" i="3"/>
  <c r="F149" i="3"/>
  <c r="G149" i="3"/>
  <c r="H149" i="3"/>
  <c r="I149" i="3"/>
  <c r="J149" i="3"/>
  <c r="K149" i="3"/>
  <c r="L149" i="3"/>
  <c r="M149" i="3"/>
  <c r="E150" i="3"/>
  <c r="F150" i="3"/>
  <c r="G150" i="3"/>
  <c r="H150" i="3"/>
  <c r="I150" i="3"/>
  <c r="J150" i="3"/>
  <c r="K150" i="3"/>
  <c r="L150" i="3"/>
  <c r="M150" i="3"/>
  <c r="E151" i="3"/>
  <c r="F151" i="3"/>
  <c r="G151" i="3"/>
  <c r="H151" i="3"/>
  <c r="I151" i="3"/>
  <c r="J151" i="3"/>
  <c r="K151" i="3"/>
  <c r="L151" i="3"/>
  <c r="M151" i="3"/>
  <c r="E152" i="3"/>
  <c r="F152" i="3"/>
  <c r="G152" i="3"/>
  <c r="H152" i="3"/>
  <c r="I152" i="3"/>
  <c r="J152" i="3"/>
  <c r="K152" i="3"/>
  <c r="L152" i="3"/>
  <c r="M152" i="3"/>
  <c r="E153" i="3"/>
  <c r="F153" i="3"/>
  <c r="G153" i="3"/>
  <c r="H153" i="3"/>
  <c r="I153" i="3"/>
  <c r="J153" i="3"/>
  <c r="K153" i="3"/>
  <c r="L153" i="3"/>
  <c r="M153" i="3"/>
  <c r="E154" i="3"/>
  <c r="F154" i="3"/>
  <c r="G154" i="3"/>
  <c r="H154" i="3"/>
  <c r="I154" i="3"/>
  <c r="J154" i="3"/>
  <c r="K154" i="3"/>
  <c r="L154" i="3"/>
  <c r="M154" i="3"/>
  <c r="E155" i="3"/>
  <c r="F155" i="3"/>
  <c r="G155" i="3"/>
  <c r="H155" i="3"/>
  <c r="I155" i="3"/>
  <c r="J155" i="3"/>
  <c r="K155" i="3"/>
  <c r="L155" i="3"/>
  <c r="M155" i="3"/>
  <c r="E156" i="3"/>
  <c r="F156" i="3"/>
  <c r="G156" i="3"/>
  <c r="H156" i="3"/>
  <c r="I156" i="3"/>
  <c r="J156" i="3"/>
  <c r="K156" i="3"/>
  <c r="L156" i="3"/>
  <c r="M156" i="3"/>
  <c r="E157" i="3"/>
  <c r="F157" i="3"/>
  <c r="G157" i="3"/>
  <c r="H157" i="3"/>
  <c r="I157" i="3"/>
  <c r="J157" i="3"/>
  <c r="K157" i="3"/>
  <c r="L157" i="3"/>
  <c r="M157" i="3"/>
  <c r="E158" i="3"/>
  <c r="F158" i="3"/>
  <c r="G158" i="3"/>
  <c r="H158" i="3"/>
  <c r="I158" i="3"/>
  <c r="J158" i="3"/>
  <c r="K158" i="3"/>
  <c r="L158" i="3"/>
  <c r="M158" i="3"/>
  <c r="E159" i="3"/>
  <c r="F159" i="3"/>
  <c r="G159" i="3"/>
  <c r="H159" i="3"/>
  <c r="I159" i="3"/>
  <c r="J159" i="3"/>
  <c r="K159" i="3"/>
  <c r="L159" i="3"/>
  <c r="M159" i="3"/>
  <c r="E160" i="3"/>
  <c r="F160" i="3"/>
  <c r="G160" i="3"/>
  <c r="H160" i="3"/>
  <c r="I160" i="3"/>
  <c r="J160" i="3"/>
  <c r="K160" i="3"/>
  <c r="L160" i="3"/>
  <c r="M160" i="3"/>
  <c r="E161" i="3"/>
  <c r="F161" i="3"/>
  <c r="G161" i="3"/>
  <c r="H161" i="3"/>
  <c r="I161" i="3"/>
  <c r="J161" i="3"/>
  <c r="K161" i="3"/>
  <c r="L161" i="3"/>
  <c r="M161" i="3"/>
  <c r="E162" i="3"/>
  <c r="F162" i="3"/>
  <c r="G162" i="3"/>
  <c r="H162" i="3"/>
  <c r="I162" i="3"/>
  <c r="J162" i="3"/>
  <c r="K162" i="3"/>
  <c r="L162" i="3"/>
  <c r="M162" i="3"/>
  <c r="E163" i="3"/>
  <c r="F163" i="3"/>
  <c r="G163" i="3"/>
  <c r="H163" i="3"/>
  <c r="I163" i="3"/>
  <c r="J163" i="3"/>
  <c r="K163" i="3"/>
  <c r="L163" i="3"/>
  <c r="M163" i="3"/>
  <c r="E164" i="3"/>
  <c r="F164" i="3"/>
  <c r="G164" i="3"/>
  <c r="H164" i="3"/>
  <c r="I164" i="3"/>
  <c r="J164" i="3"/>
  <c r="K164" i="3"/>
  <c r="L164" i="3"/>
  <c r="M164" i="3"/>
  <c r="E165" i="3"/>
  <c r="F165" i="3"/>
  <c r="G165" i="3"/>
  <c r="H165" i="3"/>
  <c r="I165" i="3"/>
  <c r="J165" i="3"/>
  <c r="K165" i="3"/>
  <c r="L165" i="3"/>
  <c r="M165" i="3"/>
  <c r="E166" i="3"/>
  <c r="F166" i="3"/>
  <c r="G166" i="3"/>
  <c r="H166" i="3"/>
  <c r="I166" i="3"/>
  <c r="J166" i="3"/>
  <c r="K166" i="3"/>
  <c r="L166" i="3"/>
  <c r="M166" i="3"/>
  <c r="E167" i="3"/>
  <c r="F167" i="3"/>
  <c r="G167" i="3"/>
  <c r="H167" i="3"/>
  <c r="I167" i="3"/>
  <c r="J167" i="3"/>
  <c r="K167" i="3"/>
  <c r="L167" i="3"/>
  <c r="M167" i="3"/>
  <c r="E168" i="3"/>
  <c r="F168" i="3"/>
  <c r="G168" i="3"/>
  <c r="H168" i="3"/>
  <c r="I168" i="3"/>
  <c r="J168" i="3"/>
  <c r="K168" i="3"/>
  <c r="L168" i="3"/>
  <c r="M168" i="3"/>
  <c r="E169" i="3"/>
  <c r="F169" i="3"/>
  <c r="G169" i="3"/>
  <c r="H169" i="3"/>
  <c r="I169" i="3"/>
  <c r="J169" i="3"/>
  <c r="K169" i="3"/>
  <c r="L169" i="3"/>
  <c r="M169" i="3"/>
  <c r="E6" i="3"/>
  <c r="F6" i="3"/>
  <c r="G6" i="3"/>
  <c r="H6" i="3"/>
  <c r="I6" i="3"/>
  <c r="J6" i="3"/>
  <c r="K6" i="3"/>
  <c r="L6" i="3"/>
  <c r="M6" i="3"/>
  <c r="E7" i="3"/>
  <c r="F7" i="3"/>
  <c r="G7" i="3"/>
  <c r="H7" i="3"/>
  <c r="I7" i="3"/>
  <c r="J7" i="3"/>
  <c r="K7" i="3"/>
  <c r="L7" i="3"/>
  <c r="M7" i="3"/>
  <c r="E8" i="3"/>
  <c r="F8" i="3"/>
  <c r="G8" i="3"/>
  <c r="H8" i="3"/>
  <c r="I8" i="3"/>
  <c r="J8" i="3"/>
  <c r="K8" i="3"/>
  <c r="L8" i="3"/>
  <c r="M8" i="3"/>
  <c r="E9" i="3"/>
  <c r="F9" i="3"/>
  <c r="G9" i="3"/>
  <c r="H9" i="3"/>
  <c r="I9" i="3"/>
  <c r="J9" i="3"/>
  <c r="K9" i="3"/>
  <c r="L9" i="3"/>
  <c r="E10" i="3"/>
  <c r="F10" i="3"/>
  <c r="G10" i="3"/>
  <c r="H10" i="3"/>
  <c r="I10" i="3"/>
  <c r="J10" i="3"/>
  <c r="K10" i="3"/>
  <c r="L10" i="3"/>
  <c r="M10" i="3"/>
  <c r="E11" i="3"/>
  <c r="F11" i="3"/>
  <c r="G11" i="3"/>
  <c r="H11" i="3"/>
  <c r="I11" i="3"/>
  <c r="J11" i="3"/>
  <c r="K11" i="3"/>
  <c r="L11" i="3"/>
  <c r="M11" i="3"/>
  <c r="E12" i="3"/>
  <c r="F12" i="3"/>
  <c r="G12" i="3"/>
  <c r="H12" i="3"/>
  <c r="I12" i="3"/>
  <c r="J12" i="3"/>
  <c r="K12" i="3"/>
  <c r="L12" i="3"/>
  <c r="M12" i="3"/>
  <c r="E13" i="3"/>
  <c r="F13" i="3"/>
  <c r="G13" i="3"/>
  <c r="H13" i="3"/>
  <c r="I13" i="3"/>
  <c r="J13" i="3"/>
  <c r="K13" i="3"/>
  <c r="L13" i="3"/>
  <c r="M13" i="3"/>
  <c r="E14" i="3"/>
  <c r="F14" i="3"/>
  <c r="G14" i="3"/>
  <c r="H14" i="3"/>
  <c r="I14" i="3"/>
  <c r="J14" i="3"/>
  <c r="K14" i="3"/>
  <c r="L14" i="3"/>
  <c r="M14" i="3"/>
  <c r="E15" i="3"/>
  <c r="F15" i="3"/>
  <c r="G15" i="3"/>
  <c r="H15" i="3"/>
  <c r="I15" i="3"/>
  <c r="J15" i="3"/>
  <c r="K15" i="3"/>
  <c r="L15" i="3"/>
  <c r="M15" i="3"/>
  <c r="E16" i="3"/>
  <c r="F16" i="3"/>
  <c r="G16" i="3"/>
  <c r="H16" i="3"/>
  <c r="I16" i="3"/>
  <c r="J16" i="3"/>
  <c r="K16" i="3"/>
  <c r="L16" i="3"/>
  <c r="M16" i="3"/>
  <c r="E17" i="3"/>
  <c r="F17" i="3"/>
  <c r="G17" i="3"/>
  <c r="H17" i="3"/>
  <c r="I17" i="3"/>
  <c r="J17" i="3"/>
  <c r="K17" i="3"/>
  <c r="L17" i="3"/>
  <c r="M17" i="3"/>
  <c r="E18" i="3"/>
  <c r="F18" i="3"/>
  <c r="G18" i="3"/>
  <c r="H18" i="3"/>
  <c r="I18" i="3"/>
  <c r="J18" i="3"/>
  <c r="K18" i="3"/>
  <c r="L18" i="3"/>
  <c r="M18" i="3"/>
  <c r="E19" i="3"/>
  <c r="F19" i="3"/>
  <c r="G19" i="3"/>
  <c r="H19" i="3"/>
  <c r="I19" i="3"/>
  <c r="J19" i="3"/>
  <c r="K19" i="3"/>
  <c r="L19" i="3"/>
  <c r="M19" i="3"/>
  <c r="E20" i="3"/>
  <c r="F20" i="3"/>
  <c r="G20" i="3"/>
  <c r="H20" i="3"/>
  <c r="I20" i="3"/>
  <c r="J20" i="3"/>
  <c r="K20" i="3"/>
  <c r="L20" i="3"/>
  <c r="M20" i="3"/>
  <c r="E21" i="3"/>
  <c r="F21" i="3"/>
  <c r="G21" i="3"/>
  <c r="H21" i="3"/>
  <c r="I21" i="3"/>
  <c r="J21" i="3"/>
  <c r="K21" i="3"/>
  <c r="L21" i="3"/>
  <c r="E22" i="3"/>
  <c r="F22" i="3"/>
  <c r="G22" i="3"/>
  <c r="H22" i="3"/>
  <c r="I22" i="3"/>
  <c r="J22" i="3"/>
  <c r="K22" i="3"/>
  <c r="L22" i="3"/>
  <c r="M22" i="3"/>
  <c r="E23" i="3"/>
  <c r="F23" i="3"/>
  <c r="G23" i="3"/>
  <c r="H23" i="3"/>
  <c r="I23" i="3"/>
  <c r="J23" i="3"/>
  <c r="K23" i="3"/>
  <c r="L23" i="3"/>
  <c r="M23" i="3"/>
  <c r="E24" i="3"/>
  <c r="F24" i="3"/>
  <c r="G24" i="3"/>
  <c r="H24" i="3"/>
  <c r="I24" i="3"/>
  <c r="J24" i="3"/>
  <c r="K24" i="3"/>
  <c r="L24" i="3"/>
  <c r="M24" i="3"/>
  <c r="E25" i="3"/>
  <c r="F25" i="3"/>
  <c r="G25" i="3"/>
  <c r="H25" i="3"/>
  <c r="I25" i="3"/>
  <c r="J25" i="3"/>
  <c r="K25" i="3"/>
  <c r="L25" i="3"/>
  <c r="M25" i="3"/>
  <c r="E26" i="3"/>
  <c r="F26" i="3"/>
  <c r="G26" i="3"/>
  <c r="H26" i="3"/>
  <c r="I26" i="3"/>
  <c r="J26" i="3"/>
  <c r="K26" i="3"/>
  <c r="L26" i="3"/>
  <c r="M26" i="3"/>
  <c r="E27" i="3"/>
  <c r="F27" i="3"/>
  <c r="G27" i="3"/>
  <c r="H27" i="3"/>
  <c r="I27" i="3"/>
  <c r="J27" i="3"/>
  <c r="K27" i="3"/>
  <c r="L27" i="3"/>
  <c r="M27" i="3"/>
  <c r="E28" i="3"/>
  <c r="F28" i="3"/>
  <c r="G28" i="3"/>
  <c r="H28" i="3"/>
  <c r="I28" i="3"/>
  <c r="J28" i="3"/>
  <c r="K28" i="3"/>
  <c r="L28" i="3"/>
  <c r="M28" i="3"/>
  <c r="E29" i="3"/>
  <c r="F29" i="3"/>
  <c r="G29" i="3"/>
  <c r="H29" i="3"/>
  <c r="I29" i="3"/>
  <c r="J29" i="3"/>
  <c r="K29" i="3"/>
  <c r="L29" i="3"/>
  <c r="M29" i="3"/>
  <c r="E30" i="3"/>
  <c r="F30" i="3"/>
  <c r="G30" i="3"/>
  <c r="H30" i="3"/>
  <c r="I30" i="3"/>
  <c r="J30" i="3"/>
  <c r="K30" i="3"/>
  <c r="L30" i="3"/>
  <c r="M30" i="3"/>
  <c r="E31" i="3"/>
  <c r="F31" i="3"/>
  <c r="G31" i="3"/>
  <c r="H31" i="3"/>
  <c r="I31" i="3"/>
  <c r="J31" i="3"/>
  <c r="K31" i="3"/>
  <c r="M31" i="3"/>
  <c r="E32" i="3"/>
  <c r="F32" i="3"/>
  <c r="G32" i="3"/>
  <c r="H32" i="3"/>
  <c r="I32" i="3"/>
  <c r="J32" i="3"/>
  <c r="K32" i="3"/>
  <c r="L32" i="3"/>
  <c r="M32" i="3"/>
  <c r="E33" i="3"/>
  <c r="F33" i="3"/>
  <c r="G33" i="3"/>
  <c r="H33" i="3"/>
  <c r="I33" i="3"/>
  <c r="J33" i="3"/>
  <c r="K33" i="3"/>
  <c r="L33" i="3"/>
  <c r="M33" i="3"/>
  <c r="E34" i="3"/>
  <c r="F34" i="3"/>
  <c r="G34" i="3"/>
  <c r="H34" i="3"/>
  <c r="I34" i="3"/>
  <c r="J34" i="3"/>
  <c r="K34" i="3"/>
  <c r="L34" i="3"/>
  <c r="E35" i="3"/>
  <c r="F35" i="3"/>
  <c r="G35" i="3"/>
  <c r="H35" i="3"/>
  <c r="I35" i="3"/>
  <c r="J35" i="3"/>
  <c r="K35" i="3"/>
  <c r="L35" i="3"/>
  <c r="M35" i="3"/>
  <c r="E36" i="3"/>
  <c r="F36" i="3"/>
  <c r="G36" i="3"/>
  <c r="H36" i="3"/>
  <c r="I36" i="3"/>
  <c r="J36" i="3"/>
  <c r="K36" i="3"/>
  <c r="L36" i="3"/>
  <c r="M36" i="3"/>
  <c r="E37" i="3"/>
  <c r="F37" i="3"/>
  <c r="G37" i="3"/>
  <c r="H37" i="3"/>
  <c r="I37" i="3"/>
  <c r="J37" i="3"/>
  <c r="K37" i="3"/>
  <c r="L37" i="3"/>
  <c r="M37" i="3"/>
  <c r="E38" i="3"/>
  <c r="F38" i="3"/>
  <c r="G38" i="3"/>
  <c r="H38" i="3"/>
  <c r="I38" i="3"/>
  <c r="J38" i="3"/>
  <c r="K38" i="3"/>
  <c r="L38" i="3"/>
  <c r="M38" i="3"/>
  <c r="E39" i="3"/>
  <c r="F39" i="3"/>
  <c r="G39" i="3"/>
  <c r="H39" i="3"/>
  <c r="I39" i="3"/>
  <c r="J39" i="3"/>
  <c r="K39" i="3"/>
  <c r="E40" i="3"/>
  <c r="F40" i="3"/>
  <c r="G40" i="3"/>
  <c r="H40" i="3"/>
  <c r="I40" i="3"/>
  <c r="J40" i="3"/>
  <c r="K40" i="3"/>
  <c r="L40" i="3"/>
  <c r="M40" i="3"/>
  <c r="E41" i="3"/>
  <c r="F41" i="3"/>
  <c r="G41" i="3"/>
  <c r="H41" i="3"/>
  <c r="I41" i="3"/>
  <c r="J41" i="3"/>
  <c r="K41" i="3"/>
  <c r="L41" i="3"/>
  <c r="M41" i="3"/>
  <c r="E42" i="3"/>
  <c r="F42" i="3"/>
  <c r="G42" i="3"/>
  <c r="H42" i="3"/>
  <c r="I42" i="3"/>
  <c r="J42" i="3"/>
  <c r="K42" i="3"/>
  <c r="L42" i="3"/>
  <c r="E43" i="3"/>
  <c r="F43" i="3"/>
  <c r="G43" i="3"/>
  <c r="H43" i="3"/>
  <c r="I43" i="3"/>
  <c r="J43" i="3"/>
  <c r="K43" i="3"/>
  <c r="L43" i="3"/>
  <c r="M43" i="3"/>
  <c r="E44" i="3"/>
  <c r="F44" i="3"/>
  <c r="G44" i="3"/>
  <c r="H44" i="3"/>
  <c r="I44" i="3"/>
  <c r="J44" i="3"/>
  <c r="K44" i="3"/>
  <c r="L44" i="3"/>
  <c r="M44" i="3"/>
  <c r="E45" i="3"/>
  <c r="F45" i="3"/>
  <c r="G45" i="3"/>
  <c r="H45" i="3"/>
  <c r="I45" i="3"/>
  <c r="J45" i="3"/>
  <c r="K45" i="3"/>
  <c r="L45" i="3"/>
  <c r="M45" i="3"/>
  <c r="E46" i="3"/>
  <c r="F46" i="3"/>
  <c r="G46" i="3"/>
  <c r="H46" i="3"/>
  <c r="I46" i="3"/>
  <c r="J46" i="3"/>
  <c r="K46" i="3"/>
  <c r="L46" i="3"/>
  <c r="M46" i="3"/>
  <c r="E47" i="3"/>
  <c r="F47" i="3"/>
  <c r="G47" i="3"/>
  <c r="H47" i="3"/>
  <c r="I47" i="3"/>
  <c r="J47" i="3"/>
  <c r="K47" i="3"/>
  <c r="L47" i="3"/>
  <c r="M47" i="3"/>
  <c r="M345" i="3"/>
  <c r="L345" i="3"/>
  <c r="K345" i="3"/>
  <c r="J345" i="3"/>
  <c r="I345" i="3"/>
  <c r="H345" i="3"/>
  <c r="G345" i="3"/>
  <c r="F345" i="3"/>
  <c r="E345" i="3"/>
  <c r="M341" i="3"/>
  <c r="L341" i="3"/>
  <c r="K341" i="3"/>
  <c r="J341" i="3"/>
  <c r="I341" i="3"/>
  <c r="H341" i="3"/>
  <c r="G341" i="3"/>
  <c r="F341" i="3"/>
  <c r="E341" i="3"/>
  <c r="M332" i="3"/>
  <c r="L332" i="3"/>
  <c r="K332" i="3"/>
  <c r="J332" i="3"/>
  <c r="I332" i="3"/>
  <c r="H332" i="3"/>
  <c r="G332" i="3"/>
  <c r="F332" i="3"/>
  <c r="E332" i="3"/>
  <c r="M321" i="3"/>
  <c r="L321" i="3"/>
  <c r="K321" i="3"/>
  <c r="J321" i="3"/>
  <c r="I321" i="3"/>
  <c r="H321" i="3"/>
  <c r="G321" i="3"/>
  <c r="F321" i="3"/>
  <c r="E321" i="3"/>
  <c r="M312" i="3"/>
  <c r="L312" i="3"/>
  <c r="K312" i="3"/>
  <c r="J312" i="3"/>
  <c r="I312" i="3"/>
  <c r="H312" i="3"/>
  <c r="G312" i="3"/>
  <c r="F312" i="3"/>
  <c r="E312" i="3"/>
  <c r="M301" i="3"/>
  <c r="L301" i="3"/>
  <c r="K301" i="3"/>
  <c r="J301" i="3"/>
  <c r="I301" i="3"/>
  <c r="H301" i="3"/>
  <c r="G301" i="3"/>
  <c r="F301" i="3"/>
  <c r="E301" i="3"/>
  <c r="M249" i="3"/>
  <c r="L249" i="3"/>
  <c r="K249" i="3"/>
  <c r="J249" i="3"/>
  <c r="I249" i="3"/>
  <c r="H249" i="3"/>
  <c r="G249" i="3"/>
  <c r="F249" i="3"/>
  <c r="E249" i="3"/>
  <c r="M231" i="3"/>
  <c r="L231" i="3"/>
  <c r="K231" i="3"/>
  <c r="J231" i="3"/>
  <c r="I231" i="3"/>
  <c r="H231" i="3"/>
  <c r="G231" i="3"/>
  <c r="F231" i="3"/>
  <c r="E231" i="3"/>
  <c r="M226" i="3"/>
  <c r="L226" i="3"/>
  <c r="K226" i="3"/>
  <c r="J226" i="3"/>
  <c r="I226" i="3"/>
  <c r="H226" i="3"/>
  <c r="G226" i="3"/>
  <c r="F226" i="3"/>
  <c r="E226" i="3"/>
  <c r="M206" i="3"/>
  <c r="L206" i="3"/>
  <c r="K206" i="3"/>
  <c r="J206" i="3"/>
  <c r="I206" i="3"/>
  <c r="H206" i="3"/>
  <c r="G206" i="3"/>
  <c r="F206" i="3"/>
  <c r="E206" i="3"/>
  <c r="M186" i="3"/>
  <c r="L186" i="3"/>
  <c r="K186" i="3"/>
  <c r="J186" i="3"/>
  <c r="I186" i="3"/>
  <c r="H186" i="3"/>
  <c r="G186" i="3"/>
  <c r="F186" i="3"/>
  <c r="E186" i="3"/>
  <c r="M171" i="3"/>
  <c r="L171" i="3"/>
  <c r="K171" i="3"/>
  <c r="J171" i="3"/>
  <c r="I171" i="3"/>
  <c r="H171" i="3"/>
  <c r="G171" i="3"/>
  <c r="F171" i="3"/>
  <c r="M144" i="3"/>
  <c r="L144" i="3"/>
  <c r="K144" i="3"/>
  <c r="J144" i="3"/>
  <c r="I144" i="3"/>
  <c r="H144" i="3"/>
  <c r="G144" i="3"/>
  <c r="F144" i="3"/>
  <c r="E144" i="3"/>
  <c r="K5" i="3"/>
  <c r="J5" i="3"/>
  <c r="I5" i="3"/>
  <c r="H5" i="3"/>
  <c r="G5" i="3"/>
  <c r="F5" i="3"/>
  <c r="E5" i="3"/>
  <c r="E210" i="7" l="1"/>
  <c r="F210" i="7"/>
  <c r="G210" i="7"/>
  <c r="H210" i="7"/>
  <c r="I210" i="7"/>
  <c r="J210" i="7"/>
  <c r="K210" i="7"/>
  <c r="L210" i="7"/>
  <c r="M210" i="7"/>
  <c r="E211" i="7"/>
  <c r="F211" i="7"/>
  <c r="G211" i="7"/>
  <c r="H211" i="7"/>
  <c r="I211" i="7"/>
  <c r="J211" i="7"/>
  <c r="K211" i="7"/>
  <c r="L211" i="7"/>
  <c r="M211" i="7"/>
  <c r="E212" i="7"/>
  <c r="F212" i="7"/>
  <c r="G212" i="7"/>
  <c r="H212" i="7"/>
  <c r="I212" i="7"/>
  <c r="J212" i="7"/>
  <c r="K212" i="7"/>
  <c r="L212" i="7"/>
  <c r="M212" i="7"/>
  <c r="E206" i="7"/>
  <c r="F206" i="7"/>
  <c r="G206" i="7"/>
  <c r="H206" i="7"/>
  <c r="I206" i="7"/>
  <c r="J206" i="7"/>
  <c r="K206" i="7"/>
  <c r="L206" i="7"/>
  <c r="M206" i="7"/>
  <c r="E207" i="7"/>
  <c r="F207" i="7"/>
  <c r="G207" i="7"/>
  <c r="H207" i="7"/>
  <c r="I207" i="7"/>
  <c r="J207" i="7"/>
  <c r="K207" i="7"/>
  <c r="L207" i="7"/>
  <c r="M207" i="7"/>
  <c r="E197" i="7"/>
  <c r="F197" i="7"/>
  <c r="G197" i="7"/>
  <c r="H197" i="7"/>
  <c r="I197" i="7"/>
  <c r="J197" i="7"/>
  <c r="K197" i="7"/>
  <c r="L197" i="7"/>
  <c r="M197" i="7"/>
  <c r="E198" i="7"/>
  <c r="F198" i="7"/>
  <c r="G198" i="7"/>
  <c r="H198" i="7"/>
  <c r="I198" i="7"/>
  <c r="J198" i="7"/>
  <c r="K198" i="7"/>
  <c r="L198" i="7"/>
  <c r="M198" i="7"/>
  <c r="E199" i="7"/>
  <c r="F199" i="7"/>
  <c r="G199" i="7"/>
  <c r="H199" i="7"/>
  <c r="I199" i="7"/>
  <c r="J199" i="7"/>
  <c r="K199" i="7"/>
  <c r="L199" i="7"/>
  <c r="M199" i="7"/>
  <c r="E200" i="7"/>
  <c r="F200" i="7"/>
  <c r="G200" i="7"/>
  <c r="H200" i="7"/>
  <c r="I200" i="7"/>
  <c r="J200" i="7"/>
  <c r="K200" i="7"/>
  <c r="L200" i="7"/>
  <c r="M200" i="7"/>
  <c r="E201" i="7"/>
  <c r="F201" i="7"/>
  <c r="G201" i="7"/>
  <c r="H201" i="7"/>
  <c r="I201" i="7"/>
  <c r="J201" i="7"/>
  <c r="K201" i="7"/>
  <c r="L201" i="7"/>
  <c r="M201" i="7"/>
  <c r="E202" i="7"/>
  <c r="F202" i="7"/>
  <c r="G202" i="7"/>
  <c r="H202" i="7"/>
  <c r="I202" i="7"/>
  <c r="J202" i="7"/>
  <c r="K202" i="7"/>
  <c r="L202" i="7"/>
  <c r="M202" i="7"/>
  <c r="E203" i="7"/>
  <c r="F203" i="7"/>
  <c r="G203" i="7"/>
  <c r="H203" i="7"/>
  <c r="I203" i="7"/>
  <c r="J203" i="7"/>
  <c r="K203" i="7"/>
  <c r="L203" i="7"/>
  <c r="M203" i="7"/>
  <c r="E180" i="7"/>
  <c r="F180" i="7"/>
  <c r="G180" i="7"/>
  <c r="H180" i="7"/>
  <c r="I180" i="7"/>
  <c r="J180" i="7"/>
  <c r="K180" i="7"/>
  <c r="L180" i="7"/>
  <c r="M180" i="7"/>
  <c r="E181" i="7"/>
  <c r="F181" i="7"/>
  <c r="G181" i="7"/>
  <c r="H181" i="7"/>
  <c r="I181" i="7"/>
  <c r="J181" i="7"/>
  <c r="K181" i="7"/>
  <c r="L181" i="7"/>
  <c r="M181" i="7"/>
  <c r="E182" i="7"/>
  <c r="F182" i="7"/>
  <c r="G182" i="7"/>
  <c r="H182" i="7"/>
  <c r="I182" i="7"/>
  <c r="J182" i="7"/>
  <c r="K182" i="7"/>
  <c r="L182" i="7"/>
  <c r="M182" i="7"/>
  <c r="E183" i="7"/>
  <c r="F183" i="7"/>
  <c r="G183" i="7"/>
  <c r="H183" i="7"/>
  <c r="I183" i="7"/>
  <c r="J183" i="7"/>
  <c r="K183" i="7"/>
  <c r="L183" i="7"/>
  <c r="M183" i="7"/>
  <c r="E184" i="7"/>
  <c r="F184" i="7"/>
  <c r="G184" i="7"/>
  <c r="H184" i="7"/>
  <c r="I184" i="7"/>
  <c r="J184" i="7"/>
  <c r="K184" i="7"/>
  <c r="L184" i="7"/>
  <c r="M184" i="7"/>
  <c r="E185" i="7"/>
  <c r="F185" i="7"/>
  <c r="G185" i="7"/>
  <c r="H185" i="7"/>
  <c r="I185" i="7"/>
  <c r="J185" i="7"/>
  <c r="K185" i="7"/>
  <c r="L185" i="7"/>
  <c r="M185" i="7"/>
  <c r="E186" i="7"/>
  <c r="F186" i="7"/>
  <c r="G186" i="7"/>
  <c r="H186" i="7"/>
  <c r="I186" i="7"/>
  <c r="J186" i="7"/>
  <c r="K186" i="7"/>
  <c r="L186" i="7"/>
  <c r="M186" i="7"/>
  <c r="E187" i="7"/>
  <c r="F187" i="7"/>
  <c r="G187" i="7"/>
  <c r="H187" i="7"/>
  <c r="I187" i="7"/>
  <c r="J187" i="7"/>
  <c r="K187" i="7"/>
  <c r="L187" i="7"/>
  <c r="M187" i="7"/>
  <c r="E188" i="7"/>
  <c r="F188" i="7"/>
  <c r="G188" i="7"/>
  <c r="H188" i="7"/>
  <c r="I188" i="7"/>
  <c r="J188" i="7"/>
  <c r="K188" i="7"/>
  <c r="L188" i="7"/>
  <c r="M188" i="7"/>
  <c r="E189" i="7"/>
  <c r="F189" i="7"/>
  <c r="G189" i="7"/>
  <c r="H189" i="7"/>
  <c r="I189" i="7"/>
  <c r="J189" i="7"/>
  <c r="K189" i="7"/>
  <c r="L189" i="7"/>
  <c r="M189" i="7"/>
  <c r="E190" i="7"/>
  <c r="F190" i="7"/>
  <c r="G190" i="7"/>
  <c r="H190" i="7"/>
  <c r="I190" i="7"/>
  <c r="J190" i="7"/>
  <c r="K190" i="7"/>
  <c r="L190" i="7"/>
  <c r="M190" i="7"/>
  <c r="E191" i="7"/>
  <c r="F191" i="7"/>
  <c r="G191" i="7"/>
  <c r="H191" i="7"/>
  <c r="I191" i="7"/>
  <c r="J191" i="7"/>
  <c r="K191" i="7"/>
  <c r="L191" i="7"/>
  <c r="M191" i="7"/>
  <c r="E192" i="7"/>
  <c r="F192" i="7"/>
  <c r="G192" i="7"/>
  <c r="H192" i="7"/>
  <c r="I192" i="7"/>
  <c r="J192" i="7"/>
  <c r="K192" i="7"/>
  <c r="L192" i="7"/>
  <c r="M192" i="7"/>
  <c r="E193" i="7"/>
  <c r="F193" i="7"/>
  <c r="G193" i="7"/>
  <c r="H193" i="7"/>
  <c r="I193" i="7"/>
  <c r="J193" i="7"/>
  <c r="K193" i="7"/>
  <c r="L193" i="7"/>
  <c r="M193" i="7"/>
  <c r="E194" i="7"/>
  <c r="F194" i="7"/>
  <c r="G194" i="7"/>
  <c r="H194" i="7"/>
  <c r="I194" i="7"/>
  <c r="J194" i="7"/>
  <c r="K194" i="7"/>
  <c r="L194" i="7"/>
  <c r="M194" i="7"/>
  <c r="E171" i="7"/>
  <c r="F171" i="7"/>
  <c r="G171" i="7"/>
  <c r="H171" i="7"/>
  <c r="I171" i="7"/>
  <c r="J171" i="7"/>
  <c r="K171" i="7"/>
  <c r="L171" i="7"/>
  <c r="M171" i="7"/>
  <c r="E172" i="7"/>
  <c r="F172" i="7"/>
  <c r="G172" i="7"/>
  <c r="H172" i="7"/>
  <c r="I172" i="7"/>
  <c r="J172" i="7"/>
  <c r="K172" i="7"/>
  <c r="L172" i="7"/>
  <c r="M172" i="7"/>
  <c r="E173" i="7"/>
  <c r="F173" i="7"/>
  <c r="G173" i="7"/>
  <c r="H173" i="7"/>
  <c r="I173" i="7"/>
  <c r="J173" i="7"/>
  <c r="K173" i="7"/>
  <c r="L173" i="7"/>
  <c r="M173" i="7"/>
  <c r="E174" i="7"/>
  <c r="F174" i="7"/>
  <c r="G174" i="7"/>
  <c r="H174" i="7"/>
  <c r="I174" i="7"/>
  <c r="J174" i="7"/>
  <c r="K174" i="7"/>
  <c r="L174" i="7"/>
  <c r="M174" i="7"/>
  <c r="E175" i="7"/>
  <c r="F175" i="7"/>
  <c r="G175" i="7"/>
  <c r="H175" i="7"/>
  <c r="I175" i="7"/>
  <c r="J175" i="7"/>
  <c r="K175" i="7"/>
  <c r="L175" i="7"/>
  <c r="M175" i="7"/>
  <c r="E176" i="7"/>
  <c r="F176" i="7"/>
  <c r="G176" i="7"/>
  <c r="H176" i="7"/>
  <c r="I176" i="7"/>
  <c r="J176" i="7"/>
  <c r="K176" i="7"/>
  <c r="L176" i="7"/>
  <c r="M176" i="7"/>
  <c r="E177" i="7"/>
  <c r="F177" i="7"/>
  <c r="G177" i="7"/>
  <c r="H177" i="7"/>
  <c r="I177" i="7"/>
  <c r="J177" i="7"/>
  <c r="K177" i="7"/>
  <c r="L177" i="7"/>
  <c r="M177" i="7"/>
  <c r="E170" i="7"/>
  <c r="E167" i="7"/>
  <c r="F167" i="7"/>
  <c r="G167" i="7"/>
  <c r="H167" i="7"/>
  <c r="I167" i="7"/>
  <c r="J167" i="7"/>
  <c r="K167" i="7"/>
  <c r="L167" i="7"/>
  <c r="M167" i="7"/>
  <c r="E168" i="7"/>
  <c r="F168" i="7"/>
  <c r="G168" i="7"/>
  <c r="H168" i="7"/>
  <c r="I168" i="7"/>
  <c r="J168" i="7"/>
  <c r="K168" i="7"/>
  <c r="L168" i="7"/>
  <c r="M168" i="7"/>
  <c r="E150" i="7"/>
  <c r="F150" i="7"/>
  <c r="G150" i="7"/>
  <c r="H150" i="7"/>
  <c r="I150" i="7"/>
  <c r="J150" i="7"/>
  <c r="K150" i="7"/>
  <c r="L150" i="7"/>
  <c r="M150" i="7"/>
  <c r="E151" i="7"/>
  <c r="F151" i="7"/>
  <c r="G151" i="7"/>
  <c r="H151" i="7"/>
  <c r="I151" i="7"/>
  <c r="J151" i="7"/>
  <c r="K151" i="7"/>
  <c r="L151" i="7"/>
  <c r="M151" i="7"/>
  <c r="E152" i="7"/>
  <c r="F152" i="7"/>
  <c r="G152" i="7"/>
  <c r="H152" i="7"/>
  <c r="I152" i="7"/>
  <c r="J152" i="7"/>
  <c r="K152" i="7"/>
  <c r="L152" i="7"/>
  <c r="M152" i="7"/>
  <c r="E153" i="7"/>
  <c r="F153" i="7"/>
  <c r="G153" i="7"/>
  <c r="H153" i="7"/>
  <c r="I153" i="7"/>
  <c r="J153" i="7"/>
  <c r="K153" i="7"/>
  <c r="L153" i="7"/>
  <c r="M153" i="7"/>
  <c r="E154" i="7"/>
  <c r="F154" i="7"/>
  <c r="G154" i="7"/>
  <c r="H154" i="7"/>
  <c r="I154" i="7"/>
  <c r="J154" i="7"/>
  <c r="K154" i="7"/>
  <c r="L154" i="7"/>
  <c r="M154" i="7"/>
  <c r="E145" i="7"/>
  <c r="F145" i="7"/>
  <c r="G145" i="7"/>
  <c r="H145" i="7"/>
  <c r="I145" i="7"/>
  <c r="J145" i="7"/>
  <c r="K145" i="7"/>
  <c r="L145" i="7"/>
  <c r="M145" i="7"/>
  <c r="E146" i="7"/>
  <c r="F146" i="7"/>
  <c r="G146" i="7"/>
  <c r="H146" i="7"/>
  <c r="I146" i="7"/>
  <c r="J146" i="7"/>
  <c r="K146" i="7"/>
  <c r="L146" i="7"/>
  <c r="M146" i="7"/>
  <c r="E147" i="7"/>
  <c r="F147" i="7"/>
  <c r="G147" i="7"/>
  <c r="H147" i="7"/>
  <c r="I147" i="7"/>
  <c r="J147" i="7"/>
  <c r="K147" i="7"/>
  <c r="L147" i="7"/>
  <c r="M147" i="7"/>
  <c r="E125" i="7"/>
  <c r="F125" i="7"/>
  <c r="G125" i="7"/>
  <c r="H125" i="7"/>
  <c r="I125" i="7"/>
  <c r="J125" i="7"/>
  <c r="K125" i="7"/>
  <c r="L125" i="7"/>
  <c r="M125" i="7"/>
  <c r="E126" i="7"/>
  <c r="F126" i="7"/>
  <c r="G126" i="7"/>
  <c r="H126" i="7"/>
  <c r="I126" i="7"/>
  <c r="J126" i="7"/>
  <c r="K126" i="7"/>
  <c r="L126" i="7"/>
  <c r="M126" i="7"/>
  <c r="E127" i="7"/>
  <c r="F127" i="7"/>
  <c r="G127" i="7"/>
  <c r="H127" i="7"/>
  <c r="I127" i="7"/>
  <c r="J127" i="7"/>
  <c r="K127" i="7"/>
  <c r="L127" i="7"/>
  <c r="M127" i="7"/>
  <c r="E128" i="7"/>
  <c r="F128" i="7"/>
  <c r="G128" i="7"/>
  <c r="H128" i="7"/>
  <c r="I128" i="7"/>
  <c r="J128" i="7"/>
  <c r="K128" i="7"/>
  <c r="L128" i="7"/>
  <c r="M128" i="7"/>
  <c r="E129" i="7"/>
  <c r="F129" i="7"/>
  <c r="G129" i="7"/>
  <c r="H129" i="7"/>
  <c r="I129" i="7"/>
  <c r="J129" i="7"/>
  <c r="K129" i="7"/>
  <c r="L129" i="7"/>
  <c r="M129" i="7"/>
  <c r="E130" i="7"/>
  <c r="F130" i="7"/>
  <c r="G130" i="7"/>
  <c r="H130" i="7"/>
  <c r="I130" i="7"/>
  <c r="J130" i="7"/>
  <c r="K130" i="7"/>
  <c r="L130" i="7"/>
  <c r="M130" i="7"/>
  <c r="E131" i="7"/>
  <c r="F131" i="7"/>
  <c r="G131" i="7"/>
  <c r="H131" i="7"/>
  <c r="I131" i="7"/>
  <c r="J131" i="7"/>
  <c r="K131" i="7"/>
  <c r="L131" i="7"/>
  <c r="M131" i="7"/>
  <c r="E132" i="7"/>
  <c r="F132" i="7"/>
  <c r="G132" i="7"/>
  <c r="H132" i="7"/>
  <c r="I132" i="7"/>
  <c r="J132" i="7"/>
  <c r="K132" i="7"/>
  <c r="L132" i="7"/>
  <c r="M132" i="7"/>
  <c r="E133" i="7"/>
  <c r="F133" i="7"/>
  <c r="G133" i="7"/>
  <c r="H133" i="7"/>
  <c r="I133" i="7"/>
  <c r="J133" i="7"/>
  <c r="K133" i="7"/>
  <c r="L133" i="7"/>
  <c r="M133" i="7"/>
  <c r="E134" i="7"/>
  <c r="F134" i="7"/>
  <c r="G134" i="7"/>
  <c r="H134" i="7"/>
  <c r="I134" i="7"/>
  <c r="J134" i="7"/>
  <c r="K134" i="7"/>
  <c r="L134" i="7"/>
  <c r="M134" i="7"/>
  <c r="E135" i="7"/>
  <c r="F135" i="7"/>
  <c r="G135" i="7"/>
  <c r="H135" i="7"/>
  <c r="I135" i="7"/>
  <c r="J135" i="7"/>
  <c r="K135" i="7"/>
  <c r="L135" i="7"/>
  <c r="M135" i="7"/>
  <c r="E136" i="7"/>
  <c r="F136" i="7"/>
  <c r="G136" i="7"/>
  <c r="H136" i="7"/>
  <c r="I136" i="7"/>
  <c r="J136" i="7"/>
  <c r="K136" i="7"/>
  <c r="L136" i="7"/>
  <c r="M136" i="7"/>
  <c r="E137" i="7"/>
  <c r="F137" i="7"/>
  <c r="G137" i="7"/>
  <c r="H137" i="7"/>
  <c r="I137" i="7"/>
  <c r="J137" i="7"/>
  <c r="K137" i="7"/>
  <c r="L137" i="7"/>
  <c r="M137" i="7"/>
  <c r="E138" i="7"/>
  <c r="F138" i="7"/>
  <c r="G138" i="7"/>
  <c r="H138" i="7"/>
  <c r="I138" i="7"/>
  <c r="J138" i="7"/>
  <c r="K138" i="7"/>
  <c r="L138" i="7"/>
  <c r="M138" i="7"/>
  <c r="E139" i="7"/>
  <c r="F139" i="7"/>
  <c r="G139" i="7"/>
  <c r="H139" i="7"/>
  <c r="I139" i="7"/>
  <c r="J139" i="7"/>
  <c r="K139" i="7"/>
  <c r="L139" i="7"/>
  <c r="M139" i="7"/>
  <c r="E140" i="7"/>
  <c r="F140" i="7"/>
  <c r="G140" i="7"/>
  <c r="H140" i="7"/>
  <c r="I140" i="7"/>
  <c r="J140" i="7"/>
  <c r="K140" i="7"/>
  <c r="L140" i="7"/>
  <c r="M140" i="7"/>
  <c r="E141" i="7"/>
  <c r="F141" i="7"/>
  <c r="G141" i="7"/>
  <c r="H141" i="7"/>
  <c r="I141" i="7"/>
  <c r="J141" i="7"/>
  <c r="K141" i="7"/>
  <c r="L141" i="7"/>
  <c r="M141" i="7"/>
  <c r="E142" i="7"/>
  <c r="F142" i="7"/>
  <c r="G142" i="7"/>
  <c r="H142" i="7"/>
  <c r="I142" i="7"/>
  <c r="J142" i="7"/>
  <c r="K142" i="7"/>
  <c r="L142" i="7"/>
  <c r="M142" i="7"/>
  <c r="E106" i="7"/>
  <c r="F106" i="7"/>
  <c r="G106" i="7"/>
  <c r="H106" i="7"/>
  <c r="I106" i="7"/>
  <c r="J106" i="7"/>
  <c r="K106" i="7"/>
  <c r="L106" i="7"/>
  <c r="M106" i="7"/>
  <c r="E107" i="7"/>
  <c r="F107" i="7"/>
  <c r="G107" i="7"/>
  <c r="H107" i="7"/>
  <c r="I107" i="7"/>
  <c r="J107" i="7"/>
  <c r="K107" i="7"/>
  <c r="L107" i="7"/>
  <c r="M107" i="7"/>
  <c r="E108" i="7"/>
  <c r="F108" i="7"/>
  <c r="G108" i="7"/>
  <c r="H108" i="7"/>
  <c r="I108" i="7"/>
  <c r="J108" i="7"/>
  <c r="K108" i="7"/>
  <c r="L108" i="7"/>
  <c r="M108" i="7"/>
  <c r="E109" i="7"/>
  <c r="F109" i="7"/>
  <c r="G109" i="7"/>
  <c r="H109" i="7"/>
  <c r="I109" i="7"/>
  <c r="J109" i="7"/>
  <c r="K109" i="7"/>
  <c r="L109" i="7"/>
  <c r="M109" i="7"/>
  <c r="E110" i="7"/>
  <c r="F110" i="7"/>
  <c r="G110" i="7"/>
  <c r="H110" i="7"/>
  <c r="I110" i="7"/>
  <c r="J110" i="7"/>
  <c r="K110" i="7"/>
  <c r="L110" i="7"/>
  <c r="M110" i="7"/>
  <c r="E111" i="7"/>
  <c r="F111" i="7"/>
  <c r="G111" i="7"/>
  <c r="H111" i="7"/>
  <c r="I111" i="7"/>
  <c r="J111" i="7"/>
  <c r="K111" i="7"/>
  <c r="L111" i="7"/>
  <c r="M111" i="7"/>
  <c r="E112" i="7"/>
  <c r="F112" i="7"/>
  <c r="G112" i="7"/>
  <c r="H112" i="7"/>
  <c r="I112" i="7"/>
  <c r="J112" i="7"/>
  <c r="K112" i="7"/>
  <c r="L112" i="7"/>
  <c r="M112" i="7"/>
  <c r="E113" i="7"/>
  <c r="F113" i="7"/>
  <c r="G113" i="7"/>
  <c r="H113" i="7"/>
  <c r="I113" i="7"/>
  <c r="J113" i="7"/>
  <c r="K113" i="7"/>
  <c r="L113" i="7"/>
  <c r="M113" i="7"/>
  <c r="E114" i="7"/>
  <c r="F114" i="7"/>
  <c r="G114" i="7"/>
  <c r="H114" i="7"/>
  <c r="I114" i="7"/>
  <c r="J114" i="7"/>
  <c r="K114" i="7"/>
  <c r="L114" i="7"/>
  <c r="M114" i="7"/>
  <c r="E115" i="7"/>
  <c r="F115" i="7"/>
  <c r="G115" i="7"/>
  <c r="H115" i="7"/>
  <c r="I115" i="7"/>
  <c r="J115" i="7"/>
  <c r="K115" i="7"/>
  <c r="L115" i="7"/>
  <c r="M115" i="7"/>
  <c r="E116" i="7"/>
  <c r="F116" i="7"/>
  <c r="G116" i="7"/>
  <c r="H116" i="7"/>
  <c r="I116" i="7"/>
  <c r="J116" i="7"/>
  <c r="K116" i="7"/>
  <c r="L116" i="7"/>
  <c r="M116" i="7"/>
  <c r="E117" i="7"/>
  <c r="F117" i="7"/>
  <c r="G117" i="7"/>
  <c r="H117" i="7"/>
  <c r="I117" i="7"/>
  <c r="J117" i="7"/>
  <c r="K117" i="7"/>
  <c r="L117" i="7"/>
  <c r="M117" i="7"/>
  <c r="E118" i="7"/>
  <c r="F118" i="7"/>
  <c r="G118" i="7"/>
  <c r="H118" i="7"/>
  <c r="I118" i="7"/>
  <c r="J118" i="7"/>
  <c r="K118" i="7"/>
  <c r="L118" i="7"/>
  <c r="M118" i="7"/>
  <c r="E119" i="7"/>
  <c r="F119" i="7"/>
  <c r="G119" i="7"/>
  <c r="H119" i="7"/>
  <c r="I119" i="7"/>
  <c r="J119" i="7"/>
  <c r="K119" i="7"/>
  <c r="L119" i="7"/>
  <c r="M119" i="7"/>
  <c r="E120" i="7"/>
  <c r="F120" i="7"/>
  <c r="G120" i="7"/>
  <c r="H120" i="7"/>
  <c r="I120" i="7"/>
  <c r="J120" i="7"/>
  <c r="K120" i="7"/>
  <c r="L120" i="7"/>
  <c r="M120" i="7"/>
  <c r="E121" i="7"/>
  <c r="F121" i="7"/>
  <c r="G121" i="7"/>
  <c r="H121" i="7"/>
  <c r="I121" i="7"/>
  <c r="J121" i="7"/>
  <c r="K121" i="7"/>
  <c r="L121" i="7"/>
  <c r="M121" i="7"/>
  <c r="E122" i="7"/>
  <c r="F122" i="7"/>
  <c r="G122" i="7"/>
  <c r="H122" i="7"/>
  <c r="I122" i="7"/>
  <c r="J122" i="7"/>
  <c r="K122" i="7"/>
  <c r="L122" i="7"/>
  <c r="M122" i="7"/>
  <c r="E23" i="7"/>
  <c r="F23" i="7"/>
  <c r="G23" i="7"/>
  <c r="H23" i="7"/>
  <c r="I23" i="7"/>
  <c r="J23" i="7"/>
  <c r="K23" i="7"/>
  <c r="L23" i="7"/>
  <c r="M23" i="7"/>
  <c r="E24" i="7"/>
  <c r="F24" i="7"/>
  <c r="G24" i="7"/>
  <c r="H24" i="7"/>
  <c r="I24" i="7"/>
  <c r="J24" i="7"/>
  <c r="K24" i="7"/>
  <c r="L24" i="7"/>
  <c r="M24" i="7"/>
  <c r="E25" i="7"/>
  <c r="F25" i="7"/>
  <c r="G25" i="7"/>
  <c r="H25" i="7"/>
  <c r="I25" i="7"/>
  <c r="J25" i="7"/>
  <c r="K25" i="7"/>
  <c r="L25" i="7"/>
  <c r="M25" i="7"/>
  <c r="E26" i="7"/>
  <c r="F26" i="7"/>
  <c r="G26" i="7"/>
  <c r="H26" i="7"/>
  <c r="I26" i="7"/>
  <c r="J26" i="7"/>
  <c r="K26" i="7"/>
  <c r="L26" i="7"/>
  <c r="M26" i="7"/>
  <c r="E27" i="7"/>
  <c r="F27" i="7"/>
  <c r="G27" i="7"/>
  <c r="H27" i="7"/>
  <c r="I27" i="7"/>
  <c r="J27" i="7"/>
  <c r="K27" i="7"/>
  <c r="L27" i="7"/>
  <c r="M27" i="7"/>
  <c r="E28" i="7"/>
  <c r="F28" i="7"/>
  <c r="G28" i="7"/>
  <c r="H28" i="7"/>
  <c r="I28" i="7"/>
  <c r="J28" i="7"/>
  <c r="K28" i="7"/>
  <c r="L28" i="7"/>
  <c r="M28" i="7"/>
  <c r="E29" i="7"/>
  <c r="F29" i="7"/>
  <c r="G29" i="7"/>
  <c r="H29" i="7"/>
  <c r="I29" i="7"/>
  <c r="J29" i="7"/>
  <c r="K29" i="7"/>
  <c r="L29" i="7"/>
  <c r="M29" i="7"/>
  <c r="E30" i="7"/>
  <c r="F30" i="7"/>
  <c r="G30" i="7"/>
  <c r="H30" i="7"/>
  <c r="I30" i="7"/>
  <c r="J30" i="7"/>
  <c r="K30" i="7"/>
  <c r="L30" i="7"/>
  <c r="M30" i="7"/>
  <c r="E31" i="7"/>
  <c r="F31" i="7"/>
  <c r="G31" i="7"/>
  <c r="H31" i="7"/>
  <c r="I31" i="7"/>
  <c r="J31" i="7"/>
  <c r="K31" i="7"/>
  <c r="L31" i="7"/>
  <c r="M31" i="7"/>
  <c r="E32" i="7"/>
  <c r="F32" i="7"/>
  <c r="G32" i="7"/>
  <c r="H32" i="7"/>
  <c r="I32" i="7"/>
  <c r="J32" i="7"/>
  <c r="K32" i="7"/>
  <c r="L32" i="7"/>
  <c r="M32" i="7"/>
  <c r="E33" i="7"/>
  <c r="F33" i="7"/>
  <c r="G33" i="7"/>
  <c r="H33" i="7"/>
  <c r="I33" i="7"/>
  <c r="J33" i="7"/>
  <c r="K33" i="7"/>
  <c r="L33" i="7"/>
  <c r="M33" i="7"/>
  <c r="E34" i="7"/>
  <c r="F34" i="7"/>
  <c r="G34" i="7"/>
  <c r="H34" i="7"/>
  <c r="I34" i="7"/>
  <c r="J34" i="7"/>
  <c r="K34" i="7"/>
  <c r="L34" i="7"/>
  <c r="M34" i="7"/>
  <c r="E35" i="7"/>
  <c r="F35" i="7"/>
  <c r="G35" i="7"/>
  <c r="H35" i="7"/>
  <c r="I35" i="7"/>
  <c r="J35" i="7"/>
  <c r="K35" i="7"/>
  <c r="L35" i="7"/>
  <c r="M35" i="7"/>
  <c r="E36" i="7"/>
  <c r="F36" i="7"/>
  <c r="G36" i="7"/>
  <c r="H36" i="7"/>
  <c r="I36" i="7"/>
  <c r="J36" i="7"/>
  <c r="K36" i="7"/>
  <c r="L36" i="7"/>
  <c r="M36" i="7"/>
  <c r="E37" i="7"/>
  <c r="F37" i="7"/>
  <c r="G37" i="7"/>
  <c r="H37" i="7"/>
  <c r="I37" i="7"/>
  <c r="J37" i="7"/>
  <c r="K37" i="7"/>
  <c r="L37" i="7"/>
  <c r="M37" i="7"/>
  <c r="E38" i="7"/>
  <c r="F38" i="7"/>
  <c r="G38" i="7"/>
  <c r="H38" i="7"/>
  <c r="I38" i="7"/>
  <c r="J38" i="7"/>
  <c r="K38" i="7"/>
  <c r="L38" i="7"/>
  <c r="M38" i="7"/>
  <c r="E39" i="7"/>
  <c r="F39" i="7"/>
  <c r="G39" i="7"/>
  <c r="H39" i="7"/>
  <c r="I39" i="7"/>
  <c r="J39" i="7"/>
  <c r="K39" i="7"/>
  <c r="L39" i="7"/>
  <c r="M39" i="7"/>
  <c r="E40" i="7"/>
  <c r="F40" i="7"/>
  <c r="G40" i="7"/>
  <c r="H40" i="7"/>
  <c r="I40" i="7"/>
  <c r="J40" i="7"/>
  <c r="K40" i="7"/>
  <c r="L40" i="7"/>
  <c r="M40" i="7"/>
  <c r="E41" i="7"/>
  <c r="F41" i="7"/>
  <c r="G41" i="7"/>
  <c r="H41" i="7"/>
  <c r="I41" i="7"/>
  <c r="J41" i="7"/>
  <c r="K41" i="7"/>
  <c r="L41" i="7"/>
  <c r="M41" i="7"/>
  <c r="E42" i="7"/>
  <c r="F42" i="7"/>
  <c r="G42" i="7"/>
  <c r="H42" i="7"/>
  <c r="I42" i="7"/>
  <c r="J42" i="7"/>
  <c r="K42" i="7"/>
  <c r="L42" i="7"/>
  <c r="M42" i="7"/>
  <c r="E43" i="7"/>
  <c r="F43" i="7"/>
  <c r="G43" i="7"/>
  <c r="H43" i="7"/>
  <c r="I43" i="7"/>
  <c r="J43" i="7"/>
  <c r="K43" i="7"/>
  <c r="L43" i="7"/>
  <c r="M43" i="7"/>
  <c r="E44" i="7"/>
  <c r="F44" i="7"/>
  <c r="G44" i="7"/>
  <c r="H44" i="7"/>
  <c r="I44" i="7"/>
  <c r="J44" i="7"/>
  <c r="K44" i="7"/>
  <c r="M44" i="7"/>
  <c r="E45" i="7"/>
  <c r="F45" i="7"/>
  <c r="G45" i="7"/>
  <c r="H45" i="7"/>
  <c r="I45" i="7"/>
  <c r="J45" i="7"/>
  <c r="K45" i="7"/>
  <c r="L45" i="7"/>
  <c r="M45" i="7"/>
  <c r="E46" i="7"/>
  <c r="F46" i="7"/>
  <c r="G46" i="7"/>
  <c r="H46" i="7"/>
  <c r="I46" i="7"/>
  <c r="J46" i="7"/>
  <c r="K46" i="7"/>
  <c r="L46" i="7"/>
  <c r="M46" i="7"/>
  <c r="H12" i="7"/>
  <c r="I12" i="7"/>
  <c r="J12" i="7"/>
  <c r="K12" i="7"/>
  <c r="L12" i="7"/>
  <c r="M12" i="7"/>
  <c r="H13" i="7"/>
  <c r="I13" i="7"/>
  <c r="J13" i="7"/>
  <c r="K13" i="7"/>
  <c r="L13" i="7"/>
  <c r="M13" i="7"/>
  <c r="H14" i="7"/>
  <c r="I14" i="7"/>
  <c r="J14" i="7"/>
  <c r="K14" i="7"/>
  <c r="L14" i="7"/>
  <c r="M14" i="7"/>
  <c r="H15" i="7"/>
  <c r="I15" i="7"/>
  <c r="J15" i="7"/>
  <c r="K15" i="7"/>
  <c r="L15" i="7"/>
  <c r="M15" i="7"/>
  <c r="H16" i="7"/>
  <c r="I16" i="7"/>
  <c r="J16" i="7"/>
  <c r="K16" i="7"/>
  <c r="L16" i="7"/>
  <c r="M16" i="7"/>
  <c r="H17" i="7"/>
  <c r="I17" i="7"/>
  <c r="J17" i="7"/>
  <c r="K17" i="7"/>
  <c r="L17" i="7"/>
  <c r="M17" i="7"/>
  <c r="H18" i="7"/>
  <c r="I18" i="7"/>
  <c r="J18" i="7"/>
  <c r="K18" i="7"/>
  <c r="L18" i="7"/>
  <c r="M18" i="7"/>
  <c r="H19" i="7"/>
  <c r="I19" i="7"/>
  <c r="J19" i="7"/>
  <c r="K19" i="7"/>
  <c r="L19" i="7"/>
  <c r="M19" i="7"/>
  <c r="H20" i="7"/>
  <c r="I20" i="7"/>
  <c r="J20" i="7"/>
  <c r="K20" i="7"/>
  <c r="L20" i="7"/>
  <c r="M20" i="7"/>
  <c r="H21" i="7"/>
  <c r="I21" i="7"/>
  <c r="J21" i="7"/>
  <c r="K21" i="7"/>
  <c r="L21" i="7"/>
  <c r="M21" i="7"/>
  <c r="H22" i="7"/>
  <c r="I22" i="7"/>
  <c r="J22" i="7"/>
  <c r="K22" i="7"/>
  <c r="L22" i="7"/>
  <c r="M22" i="7"/>
  <c r="G12" i="7"/>
  <c r="G13" i="7"/>
  <c r="G14" i="7"/>
  <c r="G15" i="7"/>
  <c r="G16" i="7"/>
  <c r="G17" i="7"/>
  <c r="G18" i="7"/>
  <c r="G19" i="7"/>
  <c r="G20" i="7"/>
  <c r="G21" i="7"/>
  <c r="G22" i="7"/>
  <c r="F12" i="7"/>
  <c r="F13" i="7"/>
  <c r="F14" i="7"/>
  <c r="F15" i="7"/>
  <c r="F16" i="7"/>
  <c r="F17" i="7"/>
  <c r="F18" i="7"/>
  <c r="F19" i="7"/>
  <c r="F20" i="7"/>
  <c r="F21" i="7"/>
  <c r="F22" i="7"/>
  <c r="E12" i="7"/>
  <c r="E13" i="7"/>
  <c r="E14" i="7"/>
  <c r="E15" i="7"/>
  <c r="E16" i="7"/>
  <c r="E17" i="7"/>
  <c r="E18" i="7"/>
  <c r="E19" i="7"/>
  <c r="E20" i="7"/>
  <c r="E21" i="7"/>
  <c r="E22" i="7"/>
  <c r="L11" i="7"/>
  <c r="K11" i="7"/>
  <c r="J11" i="7"/>
  <c r="I11" i="7"/>
  <c r="H11" i="7"/>
  <c r="G11" i="7"/>
  <c r="F11" i="7"/>
  <c r="E11" i="7"/>
  <c r="E6" i="7"/>
  <c r="F6" i="7"/>
  <c r="G6" i="7"/>
  <c r="H6" i="7"/>
  <c r="I6" i="7"/>
  <c r="J6" i="7"/>
  <c r="K6" i="7"/>
  <c r="L6" i="7"/>
  <c r="M6" i="7"/>
  <c r="E7" i="7"/>
  <c r="F7" i="7"/>
  <c r="G7" i="7"/>
  <c r="I7" i="7"/>
  <c r="J7" i="7"/>
  <c r="K7" i="7"/>
  <c r="L7" i="7"/>
  <c r="M7" i="7"/>
  <c r="E8" i="7"/>
  <c r="F8" i="7"/>
  <c r="G8" i="7"/>
  <c r="H8" i="7"/>
  <c r="I8" i="7"/>
  <c r="J8" i="7"/>
  <c r="K8" i="7"/>
  <c r="L8" i="7"/>
  <c r="M8" i="7"/>
  <c r="E9" i="7"/>
  <c r="F9" i="7"/>
  <c r="G9" i="7"/>
  <c r="H9" i="7"/>
  <c r="I9" i="7"/>
  <c r="J9" i="7"/>
  <c r="K9" i="7"/>
  <c r="L9" i="7"/>
  <c r="M9" i="7"/>
  <c r="E10" i="7"/>
  <c r="F10" i="7"/>
  <c r="G10" i="7"/>
  <c r="H10" i="7"/>
  <c r="I10" i="7"/>
  <c r="J10" i="7"/>
  <c r="K10" i="7"/>
  <c r="L10" i="7"/>
  <c r="M10" i="7"/>
  <c r="E214" i="7"/>
  <c r="M214" i="7"/>
  <c r="L214" i="7"/>
  <c r="K214" i="7"/>
  <c r="J214" i="7"/>
  <c r="I214" i="7"/>
  <c r="H214" i="7"/>
  <c r="G214" i="7"/>
  <c r="F214" i="7"/>
  <c r="M209" i="7"/>
  <c r="L209" i="7"/>
  <c r="K209" i="7"/>
  <c r="J209" i="7"/>
  <c r="I209" i="7"/>
  <c r="H209" i="7"/>
  <c r="G209" i="7"/>
  <c r="F209" i="7"/>
  <c r="E209" i="7"/>
  <c r="M205" i="7"/>
  <c r="L205" i="7"/>
  <c r="K205" i="7"/>
  <c r="J205" i="7"/>
  <c r="I205" i="7"/>
  <c r="H205" i="7"/>
  <c r="G205" i="7"/>
  <c r="F205" i="7"/>
  <c r="E205" i="7"/>
  <c r="M196" i="7"/>
  <c r="L196" i="7"/>
  <c r="K196" i="7"/>
  <c r="J196" i="7"/>
  <c r="I196" i="7"/>
  <c r="H196" i="7"/>
  <c r="G196" i="7"/>
  <c r="F196" i="7"/>
  <c r="E196" i="7"/>
  <c r="M179" i="7"/>
  <c r="L179" i="7"/>
  <c r="K179" i="7"/>
  <c r="J179" i="7"/>
  <c r="I179" i="7"/>
  <c r="H179" i="7"/>
  <c r="G179" i="7"/>
  <c r="F179" i="7"/>
  <c r="E179" i="7"/>
  <c r="M170" i="7"/>
  <c r="L170" i="7"/>
  <c r="K170" i="7"/>
  <c r="J170" i="7"/>
  <c r="I170" i="7"/>
  <c r="H170" i="7"/>
  <c r="G170" i="7"/>
  <c r="F170" i="7"/>
  <c r="M149" i="7"/>
  <c r="L149" i="7"/>
  <c r="K149" i="7"/>
  <c r="J149" i="7"/>
  <c r="I149" i="7"/>
  <c r="H149" i="7"/>
  <c r="G149" i="7"/>
  <c r="F149" i="7"/>
  <c r="E149" i="7"/>
  <c r="M144" i="7"/>
  <c r="L144" i="7"/>
  <c r="K144" i="7"/>
  <c r="J144" i="7"/>
  <c r="I144" i="7"/>
  <c r="H144" i="7"/>
  <c r="G144" i="7"/>
  <c r="F144" i="7"/>
  <c r="E144" i="7"/>
  <c r="M124" i="7"/>
  <c r="L124" i="7"/>
  <c r="K124" i="7"/>
  <c r="J124" i="7"/>
  <c r="I124" i="7"/>
  <c r="H124" i="7"/>
  <c r="G124" i="7"/>
  <c r="F124" i="7"/>
  <c r="E124" i="7"/>
  <c r="M5" i="7"/>
  <c r="L5" i="7"/>
  <c r="K5" i="7"/>
  <c r="J5" i="7"/>
  <c r="I5" i="7"/>
  <c r="H5" i="7"/>
  <c r="G5" i="7"/>
  <c r="F5" i="7"/>
  <c r="E128" i="5"/>
  <c r="F128" i="5"/>
  <c r="G128" i="5"/>
  <c r="H128" i="5"/>
  <c r="I128" i="5"/>
  <c r="J128" i="5"/>
  <c r="K128" i="5"/>
  <c r="L128" i="5"/>
  <c r="M128" i="5"/>
  <c r="E129" i="5"/>
  <c r="F129" i="5"/>
  <c r="G129" i="5"/>
  <c r="H129" i="5"/>
  <c r="I129" i="5"/>
  <c r="J129" i="5"/>
  <c r="K129" i="5"/>
  <c r="L129" i="5"/>
  <c r="M129" i="5"/>
  <c r="M127" i="5"/>
  <c r="L127" i="5"/>
  <c r="K127" i="5"/>
  <c r="J127" i="5"/>
  <c r="I127" i="5"/>
  <c r="H127" i="5"/>
  <c r="G127" i="5"/>
  <c r="F127" i="5"/>
  <c r="E127" i="5"/>
  <c r="E121" i="5"/>
  <c r="F121" i="5"/>
  <c r="G121" i="5"/>
  <c r="H121" i="5"/>
  <c r="I121" i="5"/>
  <c r="J121" i="5"/>
  <c r="K121" i="5"/>
  <c r="L121" i="5"/>
  <c r="M121" i="5"/>
  <c r="E122" i="5"/>
  <c r="F122" i="5"/>
  <c r="G122" i="5"/>
  <c r="H122" i="5"/>
  <c r="I122" i="5"/>
  <c r="J122" i="5"/>
  <c r="K122" i="5"/>
  <c r="L122" i="5"/>
  <c r="M122" i="5"/>
  <c r="E123" i="5"/>
  <c r="F123" i="5"/>
  <c r="G123" i="5"/>
  <c r="H123" i="5"/>
  <c r="I123" i="5"/>
  <c r="J123" i="5"/>
  <c r="K123" i="5"/>
  <c r="L123" i="5"/>
  <c r="M123" i="5"/>
  <c r="E124" i="5"/>
  <c r="F124" i="5"/>
  <c r="G124" i="5"/>
  <c r="H124" i="5"/>
  <c r="I124" i="5"/>
  <c r="J124" i="5"/>
  <c r="K124" i="5"/>
  <c r="L124" i="5"/>
  <c r="M124" i="5"/>
  <c r="E125" i="5"/>
  <c r="F125" i="5"/>
  <c r="G125" i="5"/>
  <c r="H125" i="5"/>
  <c r="I125" i="5"/>
  <c r="J125" i="5"/>
  <c r="K125" i="5"/>
  <c r="L125" i="5"/>
  <c r="M125" i="5"/>
  <c r="M120" i="5"/>
  <c r="L120" i="5"/>
  <c r="K120" i="5"/>
  <c r="J120" i="5"/>
  <c r="I120" i="5"/>
  <c r="H120" i="5"/>
  <c r="G120" i="5"/>
  <c r="F120" i="5"/>
  <c r="E120" i="5"/>
  <c r="E115" i="5"/>
  <c r="F115" i="5"/>
  <c r="G115" i="5"/>
  <c r="H115" i="5"/>
  <c r="I115" i="5"/>
  <c r="J115" i="5"/>
  <c r="K115" i="5"/>
  <c r="L115" i="5"/>
  <c r="M115" i="5"/>
  <c r="E116" i="5"/>
  <c r="F116" i="5"/>
  <c r="G116" i="5"/>
  <c r="H116" i="5"/>
  <c r="I116" i="5"/>
  <c r="J116" i="5"/>
  <c r="K116" i="5"/>
  <c r="L116" i="5"/>
  <c r="M116" i="5"/>
  <c r="E117" i="5"/>
  <c r="F117" i="5"/>
  <c r="G117" i="5"/>
  <c r="H117" i="5"/>
  <c r="I117" i="5"/>
  <c r="J117" i="5"/>
  <c r="K117" i="5"/>
  <c r="L117" i="5"/>
  <c r="M117" i="5"/>
  <c r="E118" i="5"/>
  <c r="F118" i="5"/>
  <c r="G118" i="5"/>
  <c r="H118" i="5"/>
  <c r="I118" i="5"/>
  <c r="J118" i="5"/>
  <c r="K118" i="5"/>
  <c r="L118" i="5"/>
  <c r="M118" i="5"/>
  <c r="M114" i="5"/>
  <c r="L114" i="5"/>
  <c r="K114" i="5"/>
  <c r="J114" i="5"/>
  <c r="I114" i="5"/>
  <c r="H114" i="5"/>
  <c r="G114" i="5"/>
  <c r="F114" i="5"/>
  <c r="E114" i="5"/>
  <c r="E103" i="5"/>
  <c r="F103" i="5"/>
  <c r="G103" i="5"/>
  <c r="H103" i="5"/>
  <c r="I103" i="5"/>
  <c r="J103" i="5"/>
  <c r="K103" i="5"/>
  <c r="L103" i="5"/>
  <c r="M103" i="5"/>
  <c r="E104" i="5"/>
  <c r="F104" i="5"/>
  <c r="G104" i="5"/>
  <c r="H104" i="5"/>
  <c r="I104" i="5"/>
  <c r="J104" i="5"/>
  <c r="K104" i="5"/>
  <c r="L104" i="5"/>
  <c r="M104" i="5"/>
  <c r="E105" i="5"/>
  <c r="F105" i="5"/>
  <c r="G105" i="5"/>
  <c r="H105" i="5"/>
  <c r="I105" i="5"/>
  <c r="J105" i="5"/>
  <c r="K105" i="5"/>
  <c r="L105" i="5"/>
  <c r="M105" i="5"/>
  <c r="E106" i="5"/>
  <c r="F106" i="5"/>
  <c r="G106" i="5"/>
  <c r="H106" i="5"/>
  <c r="I106" i="5"/>
  <c r="J106" i="5"/>
  <c r="K106" i="5"/>
  <c r="L106" i="5"/>
  <c r="M106" i="5"/>
  <c r="E107" i="5"/>
  <c r="F107" i="5"/>
  <c r="G107" i="5"/>
  <c r="H107" i="5"/>
  <c r="I107" i="5"/>
  <c r="J107" i="5"/>
  <c r="K107" i="5"/>
  <c r="L107" i="5"/>
  <c r="M107" i="5"/>
  <c r="E108" i="5"/>
  <c r="F108" i="5"/>
  <c r="G108" i="5"/>
  <c r="H108" i="5"/>
  <c r="I108" i="5"/>
  <c r="J108" i="5"/>
  <c r="K108" i="5"/>
  <c r="L108" i="5"/>
  <c r="M108" i="5"/>
  <c r="E109" i="5"/>
  <c r="F109" i="5"/>
  <c r="G109" i="5"/>
  <c r="H109" i="5"/>
  <c r="I109" i="5"/>
  <c r="J109" i="5"/>
  <c r="K109" i="5"/>
  <c r="L109" i="5"/>
  <c r="M109" i="5"/>
  <c r="E110" i="5"/>
  <c r="F110" i="5"/>
  <c r="G110" i="5"/>
  <c r="H110" i="5"/>
  <c r="I110" i="5"/>
  <c r="J110" i="5"/>
  <c r="K110" i="5"/>
  <c r="L110" i="5"/>
  <c r="M110" i="5"/>
  <c r="E111" i="5"/>
  <c r="F111" i="5"/>
  <c r="G111" i="5"/>
  <c r="H111" i="5"/>
  <c r="I111" i="5"/>
  <c r="J111" i="5"/>
  <c r="K111" i="5"/>
  <c r="L111" i="5"/>
  <c r="M111" i="5"/>
  <c r="M102" i="5"/>
  <c r="L102" i="5"/>
  <c r="K102" i="5"/>
  <c r="J102" i="5"/>
  <c r="I102" i="5"/>
  <c r="H102" i="5"/>
  <c r="G102" i="5"/>
  <c r="F102" i="5"/>
  <c r="E102" i="5"/>
  <c r="E91" i="5"/>
  <c r="F91" i="5"/>
  <c r="G91" i="5"/>
  <c r="H91" i="5"/>
  <c r="I91" i="5"/>
  <c r="J91" i="5"/>
  <c r="K91" i="5"/>
  <c r="L91" i="5"/>
  <c r="M91" i="5"/>
  <c r="E92" i="5"/>
  <c r="F92" i="5"/>
  <c r="G92" i="5"/>
  <c r="H92" i="5"/>
  <c r="I92" i="5"/>
  <c r="J92" i="5"/>
  <c r="K92" i="5"/>
  <c r="L92" i="5"/>
  <c r="M92" i="5"/>
  <c r="E93" i="5"/>
  <c r="F93" i="5"/>
  <c r="G93" i="5"/>
  <c r="H93" i="5"/>
  <c r="I93" i="5"/>
  <c r="J93" i="5"/>
  <c r="K93" i="5"/>
  <c r="L93" i="5"/>
  <c r="M93" i="5"/>
  <c r="E94" i="5"/>
  <c r="F94" i="5"/>
  <c r="G94" i="5"/>
  <c r="H94" i="5"/>
  <c r="I94" i="5"/>
  <c r="J94" i="5"/>
  <c r="K94" i="5"/>
  <c r="L94" i="5"/>
  <c r="M94" i="5"/>
  <c r="E95" i="5"/>
  <c r="F95" i="5"/>
  <c r="G95" i="5"/>
  <c r="H95" i="5"/>
  <c r="I95" i="5"/>
  <c r="J95" i="5"/>
  <c r="K95" i="5"/>
  <c r="L95" i="5"/>
  <c r="M95" i="5"/>
  <c r="E96" i="5"/>
  <c r="F96" i="5"/>
  <c r="G96" i="5"/>
  <c r="H96" i="5"/>
  <c r="I96" i="5"/>
  <c r="J96" i="5"/>
  <c r="K96" i="5"/>
  <c r="L96" i="5"/>
  <c r="M96" i="5"/>
  <c r="E97" i="5"/>
  <c r="F97" i="5"/>
  <c r="G97" i="5"/>
  <c r="H97" i="5"/>
  <c r="I97" i="5"/>
  <c r="J97" i="5"/>
  <c r="K97" i="5"/>
  <c r="L97" i="5"/>
  <c r="M97" i="5"/>
  <c r="E98" i="5"/>
  <c r="F98" i="5"/>
  <c r="G98" i="5"/>
  <c r="H98" i="5"/>
  <c r="I98" i="5"/>
  <c r="J98" i="5"/>
  <c r="K98" i="5"/>
  <c r="L98" i="5"/>
  <c r="M98" i="5"/>
  <c r="E99" i="5"/>
  <c r="F99" i="5"/>
  <c r="G99" i="5"/>
  <c r="H99" i="5"/>
  <c r="I99" i="5"/>
  <c r="J99" i="5"/>
  <c r="K99" i="5"/>
  <c r="L99" i="5"/>
  <c r="M99" i="5"/>
  <c r="M90" i="5"/>
  <c r="L90" i="5"/>
  <c r="K90" i="5"/>
  <c r="J90" i="5"/>
  <c r="I90" i="5"/>
  <c r="H90" i="5"/>
  <c r="G90" i="5"/>
  <c r="F90" i="5"/>
  <c r="E90" i="5"/>
  <c r="E84" i="5"/>
  <c r="F84" i="5"/>
  <c r="G84" i="5"/>
  <c r="H84" i="5"/>
  <c r="I84" i="5"/>
  <c r="J84" i="5"/>
  <c r="K84" i="5"/>
  <c r="L84" i="5"/>
  <c r="M84" i="5"/>
  <c r="E85" i="5"/>
  <c r="F85" i="5"/>
  <c r="G85" i="5"/>
  <c r="H85" i="5"/>
  <c r="I85" i="5"/>
  <c r="J85" i="5"/>
  <c r="K85" i="5"/>
  <c r="L85" i="5"/>
  <c r="M85" i="5"/>
  <c r="E86" i="5"/>
  <c r="F86" i="5"/>
  <c r="G86" i="5"/>
  <c r="H86" i="5"/>
  <c r="I86" i="5"/>
  <c r="J86" i="5"/>
  <c r="K86" i="5"/>
  <c r="L86" i="5"/>
  <c r="M86" i="5"/>
  <c r="E87" i="5"/>
  <c r="F87" i="5"/>
  <c r="G87" i="5"/>
  <c r="H87" i="5"/>
  <c r="I87" i="5"/>
  <c r="J87" i="5"/>
  <c r="K87" i="5"/>
  <c r="L87" i="5"/>
  <c r="M87" i="5"/>
  <c r="E88" i="5"/>
  <c r="F88" i="5"/>
  <c r="G88" i="5"/>
  <c r="H88" i="5"/>
  <c r="I88" i="5"/>
  <c r="J88" i="5"/>
  <c r="K88" i="5"/>
  <c r="L88" i="5"/>
  <c r="M88" i="5"/>
  <c r="E83" i="5"/>
  <c r="M83" i="5"/>
  <c r="L83" i="5"/>
  <c r="K83" i="5"/>
  <c r="J83" i="5"/>
  <c r="I83" i="5"/>
  <c r="H83" i="5"/>
  <c r="G83" i="5"/>
  <c r="F83" i="5"/>
  <c r="E75" i="5"/>
  <c r="F75" i="5"/>
  <c r="G75" i="5"/>
  <c r="H75" i="5"/>
  <c r="I75" i="5"/>
  <c r="J75" i="5"/>
  <c r="K75" i="5"/>
  <c r="L75" i="5"/>
  <c r="M75" i="5"/>
  <c r="E76" i="5"/>
  <c r="F76" i="5"/>
  <c r="G76" i="5"/>
  <c r="H76" i="5"/>
  <c r="I76" i="5"/>
  <c r="J76" i="5"/>
  <c r="K76" i="5"/>
  <c r="L76" i="5"/>
  <c r="M76" i="5"/>
  <c r="E77" i="5"/>
  <c r="F77" i="5"/>
  <c r="G77" i="5"/>
  <c r="H77" i="5"/>
  <c r="I77" i="5"/>
  <c r="J77" i="5"/>
  <c r="K77" i="5"/>
  <c r="L77" i="5"/>
  <c r="M77" i="5"/>
  <c r="E78" i="5"/>
  <c r="F78" i="5"/>
  <c r="G78" i="5"/>
  <c r="H78" i="5"/>
  <c r="I78" i="5"/>
  <c r="J78" i="5"/>
  <c r="K78" i="5"/>
  <c r="L78" i="5"/>
  <c r="M78" i="5"/>
  <c r="E79" i="5"/>
  <c r="F79" i="5"/>
  <c r="G79" i="5"/>
  <c r="H79" i="5"/>
  <c r="I79" i="5"/>
  <c r="J79" i="5"/>
  <c r="K79" i="5"/>
  <c r="L79" i="5"/>
  <c r="M79" i="5"/>
  <c r="E80" i="5"/>
  <c r="F80" i="5"/>
  <c r="G80" i="5"/>
  <c r="H80" i="5"/>
  <c r="I80" i="5"/>
  <c r="J80" i="5"/>
  <c r="K80" i="5"/>
  <c r="L80" i="5"/>
  <c r="M80" i="5"/>
  <c r="E81" i="5"/>
  <c r="F81" i="5"/>
  <c r="G81" i="5"/>
  <c r="H81" i="5"/>
  <c r="I81" i="5"/>
  <c r="J81" i="5"/>
  <c r="K81" i="5"/>
  <c r="L81" i="5"/>
  <c r="M81" i="5"/>
  <c r="M74" i="5"/>
  <c r="L74" i="5"/>
  <c r="K74" i="5"/>
  <c r="J74" i="5"/>
  <c r="I74" i="5"/>
  <c r="H74" i="5"/>
  <c r="G74" i="5"/>
  <c r="F74" i="5"/>
  <c r="E74" i="5"/>
  <c r="E72" i="5"/>
  <c r="E64" i="5"/>
  <c r="F64" i="5"/>
  <c r="G64" i="5"/>
  <c r="H64" i="5"/>
  <c r="I64" i="5"/>
  <c r="J64" i="5"/>
  <c r="K64" i="5"/>
  <c r="L64" i="5"/>
  <c r="M64" i="5"/>
  <c r="E65" i="5"/>
  <c r="F65" i="5"/>
  <c r="G65" i="5"/>
  <c r="H65" i="5"/>
  <c r="I65" i="5"/>
  <c r="J65" i="5"/>
  <c r="K65" i="5"/>
  <c r="L65" i="5"/>
  <c r="M65" i="5"/>
  <c r="E66" i="5"/>
  <c r="F66" i="5"/>
  <c r="G66" i="5"/>
  <c r="H66" i="5"/>
  <c r="I66" i="5"/>
  <c r="J66" i="5"/>
  <c r="K66" i="5"/>
  <c r="L66" i="5"/>
  <c r="M66" i="5"/>
  <c r="E67" i="5"/>
  <c r="F67" i="5"/>
  <c r="G67" i="5"/>
  <c r="H67" i="5"/>
  <c r="I67" i="5"/>
  <c r="J67" i="5"/>
  <c r="K67" i="5"/>
  <c r="L67" i="5"/>
  <c r="M67" i="5"/>
  <c r="E68" i="5"/>
  <c r="F68" i="5"/>
  <c r="G68" i="5"/>
  <c r="H68" i="5"/>
  <c r="I68" i="5"/>
  <c r="J68" i="5"/>
  <c r="K68" i="5"/>
  <c r="L68" i="5"/>
  <c r="M68" i="5"/>
  <c r="E69" i="5"/>
  <c r="F69" i="5"/>
  <c r="G69" i="5"/>
  <c r="H69" i="5"/>
  <c r="I69" i="5"/>
  <c r="J69" i="5"/>
  <c r="K69" i="5"/>
  <c r="L69" i="5"/>
  <c r="M69" i="5"/>
  <c r="E70" i="5"/>
  <c r="F70" i="5"/>
  <c r="G70" i="5"/>
  <c r="H70" i="5"/>
  <c r="I70" i="5"/>
  <c r="J70" i="5"/>
  <c r="K70" i="5"/>
  <c r="L70" i="5"/>
  <c r="M70" i="5"/>
  <c r="E71" i="5"/>
  <c r="F71" i="5"/>
  <c r="G71" i="5"/>
  <c r="H71" i="5"/>
  <c r="I71" i="5"/>
  <c r="J71" i="5"/>
  <c r="K71" i="5"/>
  <c r="L71" i="5"/>
  <c r="M71" i="5"/>
  <c r="F72" i="5"/>
  <c r="G72" i="5"/>
  <c r="H72" i="5"/>
  <c r="I72" i="5"/>
  <c r="J72" i="5"/>
  <c r="K72" i="5"/>
  <c r="L72" i="5"/>
  <c r="M72" i="5"/>
  <c r="M63" i="5"/>
  <c r="L63" i="5"/>
  <c r="K63" i="5"/>
  <c r="J63" i="5"/>
  <c r="I63" i="5"/>
  <c r="H63" i="5"/>
  <c r="G63" i="5"/>
  <c r="F63" i="5"/>
  <c r="E63" i="5"/>
  <c r="E60" i="5"/>
  <c r="F60" i="5"/>
  <c r="G60" i="5"/>
  <c r="H60" i="5"/>
  <c r="I60" i="5"/>
  <c r="J60" i="5"/>
  <c r="K60" i="5"/>
  <c r="L60" i="5"/>
  <c r="M60" i="5"/>
  <c r="E61" i="5"/>
  <c r="F61" i="5"/>
  <c r="G61" i="5"/>
  <c r="H61" i="5"/>
  <c r="I61" i="5"/>
  <c r="J61" i="5"/>
  <c r="K61" i="5"/>
  <c r="L61" i="5"/>
  <c r="M61" i="5"/>
  <c r="M59" i="5"/>
  <c r="L59" i="5"/>
  <c r="K59" i="5"/>
  <c r="J59" i="5"/>
  <c r="I59" i="5"/>
  <c r="H59" i="5"/>
  <c r="G59" i="5"/>
  <c r="F59" i="5"/>
  <c r="E59" i="5"/>
  <c r="E51" i="5"/>
  <c r="F51" i="5"/>
  <c r="G51" i="5"/>
  <c r="H51" i="5"/>
  <c r="I51" i="5"/>
  <c r="J51" i="5"/>
  <c r="K51" i="5"/>
  <c r="L51" i="5"/>
  <c r="M51" i="5"/>
  <c r="E52" i="5"/>
  <c r="F52" i="5"/>
  <c r="G52" i="5"/>
  <c r="H52" i="5"/>
  <c r="I52" i="5"/>
  <c r="J52" i="5"/>
  <c r="K52" i="5"/>
  <c r="L52" i="5"/>
  <c r="M52" i="5"/>
  <c r="E53" i="5"/>
  <c r="F53" i="5"/>
  <c r="G53" i="5"/>
  <c r="H53" i="5"/>
  <c r="I53" i="5"/>
  <c r="J53" i="5"/>
  <c r="K53" i="5"/>
  <c r="L53" i="5"/>
  <c r="M53" i="5"/>
  <c r="E54" i="5"/>
  <c r="F54" i="5"/>
  <c r="G54" i="5"/>
  <c r="H54" i="5"/>
  <c r="I54" i="5"/>
  <c r="J54" i="5"/>
  <c r="K54" i="5"/>
  <c r="L54" i="5"/>
  <c r="M54" i="5"/>
  <c r="E55" i="5"/>
  <c r="F55" i="5"/>
  <c r="G55" i="5"/>
  <c r="H55" i="5"/>
  <c r="I55" i="5"/>
  <c r="J55" i="5"/>
  <c r="K55" i="5"/>
  <c r="L55" i="5"/>
  <c r="M55" i="5"/>
  <c r="E56" i="5"/>
  <c r="F56" i="5"/>
  <c r="G56" i="5"/>
  <c r="H56" i="5"/>
  <c r="I56" i="5"/>
  <c r="J56" i="5"/>
  <c r="K56" i="5"/>
  <c r="L56" i="5"/>
  <c r="M56" i="5"/>
  <c r="E57" i="5"/>
  <c r="F57" i="5"/>
  <c r="G57" i="5"/>
  <c r="H57" i="5"/>
  <c r="I57" i="5"/>
  <c r="J57" i="5"/>
  <c r="K57" i="5"/>
  <c r="L57" i="5"/>
  <c r="M57" i="5"/>
  <c r="M50" i="5"/>
  <c r="L50" i="5"/>
  <c r="K50" i="5"/>
  <c r="J50" i="5"/>
  <c r="I50" i="5"/>
  <c r="H50" i="5"/>
  <c r="G50" i="5"/>
  <c r="F50" i="5"/>
  <c r="E50" i="5"/>
  <c r="E42" i="5"/>
  <c r="F42" i="5"/>
  <c r="G42" i="5"/>
  <c r="H42" i="5"/>
  <c r="I42" i="5"/>
  <c r="J42" i="5"/>
  <c r="K42" i="5"/>
  <c r="L42" i="5"/>
  <c r="M42" i="5"/>
  <c r="E43" i="5"/>
  <c r="F43" i="5"/>
  <c r="G43" i="5"/>
  <c r="H43" i="5"/>
  <c r="I43" i="5"/>
  <c r="J43" i="5"/>
  <c r="K43" i="5"/>
  <c r="L43" i="5"/>
  <c r="M43" i="5"/>
  <c r="E44" i="5"/>
  <c r="F44" i="5"/>
  <c r="G44" i="5"/>
  <c r="H44" i="5"/>
  <c r="I44" i="5"/>
  <c r="J44" i="5"/>
  <c r="K44" i="5"/>
  <c r="L44" i="5"/>
  <c r="M44" i="5"/>
  <c r="E45" i="5"/>
  <c r="F45" i="5"/>
  <c r="G45" i="5"/>
  <c r="H45" i="5"/>
  <c r="I45" i="5"/>
  <c r="J45" i="5"/>
  <c r="K45" i="5"/>
  <c r="L45" i="5"/>
  <c r="M45" i="5"/>
  <c r="E46" i="5"/>
  <c r="F46" i="5"/>
  <c r="G46" i="5"/>
  <c r="H46" i="5"/>
  <c r="I46" i="5"/>
  <c r="J46" i="5"/>
  <c r="K46" i="5"/>
  <c r="L46" i="5"/>
  <c r="M46" i="5"/>
  <c r="E47" i="5"/>
  <c r="F47" i="5"/>
  <c r="G47" i="5"/>
  <c r="H47" i="5"/>
  <c r="I47" i="5"/>
  <c r="J47" i="5"/>
  <c r="K47" i="5"/>
  <c r="L47" i="5"/>
  <c r="M47" i="5"/>
  <c r="E48" i="5"/>
  <c r="F48" i="5"/>
  <c r="G48" i="5"/>
  <c r="H48" i="5"/>
  <c r="I48" i="5"/>
  <c r="J48" i="5"/>
  <c r="K48" i="5"/>
  <c r="L48" i="5"/>
  <c r="M48" i="5"/>
  <c r="M41" i="5"/>
  <c r="L41" i="5"/>
  <c r="K41" i="5"/>
  <c r="J41" i="5"/>
  <c r="I41" i="5"/>
  <c r="H41" i="5"/>
  <c r="G41" i="5"/>
  <c r="F41" i="5"/>
  <c r="E41" i="5"/>
  <c r="F33" i="5"/>
  <c r="G33" i="5"/>
  <c r="H33" i="5"/>
  <c r="I33" i="5"/>
  <c r="J33" i="5"/>
  <c r="K33" i="5"/>
  <c r="L33" i="5"/>
  <c r="M33" i="5"/>
  <c r="F34" i="5"/>
  <c r="G34" i="5"/>
  <c r="H34" i="5"/>
  <c r="I34" i="5"/>
  <c r="J34" i="5"/>
  <c r="K34" i="5"/>
  <c r="L34" i="5"/>
  <c r="M34" i="5"/>
  <c r="F35" i="5"/>
  <c r="G35" i="5"/>
  <c r="H35" i="5"/>
  <c r="I35" i="5"/>
  <c r="J35" i="5"/>
  <c r="K35" i="5"/>
  <c r="L35" i="5"/>
  <c r="M35" i="5"/>
  <c r="M32" i="5"/>
  <c r="L32" i="5"/>
  <c r="K32" i="5"/>
  <c r="J32" i="5"/>
  <c r="I32" i="5"/>
  <c r="H32" i="5"/>
  <c r="G32" i="5"/>
  <c r="F32" i="5"/>
  <c r="E13" i="5"/>
  <c r="F13" i="5"/>
  <c r="G13" i="5"/>
  <c r="H13" i="5"/>
  <c r="I13" i="5"/>
  <c r="J13" i="5"/>
  <c r="K13" i="5"/>
  <c r="L13" i="5"/>
  <c r="M13" i="5"/>
  <c r="E14" i="5"/>
  <c r="F14" i="5"/>
  <c r="G14" i="5"/>
  <c r="H14" i="5"/>
  <c r="I14" i="5"/>
  <c r="J14" i="5"/>
  <c r="K14" i="5"/>
  <c r="L14" i="5"/>
  <c r="M14" i="5"/>
  <c r="E15" i="5"/>
  <c r="F15" i="5"/>
  <c r="G15" i="5"/>
  <c r="H15" i="5"/>
  <c r="I15" i="5"/>
  <c r="J15" i="5"/>
  <c r="K15" i="5"/>
  <c r="L15" i="5"/>
  <c r="M15" i="5"/>
  <c r="E16" i="5"/>
  <c r="F16" i="5"/>
  <c r="G16" i="5"/>
  <c r="H16" i="5"/>
  <c r="I16" i="5"/>
  <c r="J16" i="5"/>
  <c r="K16" i="5"/>
  <c r="L16" i="5"/>
  <c r="M16" i="5"/>
  <c r="E17" i="5"/>
  <c r="F17" i="5"/>
  <c r="G17" i="5"/>
  <c r="H17" i="5"/>
  <c r="I17" i="5"/>
  <c r="J17" i="5"/>
  <c r="K17" i="5"/>
  <c r="L17" i="5"/>
  <c r="M17" i="5"/>
  <c r="E18" i="5"/>
  <c r="F18" i="5"/>
  <c r="G18" i="5"/>
  <c r="H18" i="5"/>
  <c r="I18" i="5"/>
  <c r="J18" i="5"/>
  <c r="K18" i="5"/>
  <c r="L18" i="5"/>
  <c r="M18" i="5"/>
  <c r="E19" i="5"/>
  <c r="F19" i="5"/>
  <c r="G19" i="5"/>
  <c r="H19" i="5"/>
  <c r="I19" i="5"/>
  <c r="J19" i="5"/>
  <c r="K19" i="5"/>
  <c r="L19" i="5"/>
  <c r="M19" i="5"/>
  <c r="E20" i="5"/>
  <c r="F20" i="5"/>
  <c r="G20" i="5"/>
  <c r="H20" i="5"/>
  <c r="I20" i="5"/>
  <c r="J20" i="5"/>
  <c r="K20" i="5"/>
  <c r="L20" i="5"/>
  <c r="M20" i="5"/>
  <c r="E21" i="5"/>
  <c r="F21" i="5"/>
  <c r="G21" i="5"/>
  <c r="H21" i="5"/>
  <c r="I21" i="5"/>
  <c r="J21" i="5"/>
  <c r="K21" i="5"/>
  <c r="L21" i="5"/>
  <c r="M21" i="5"/>
  <c r="E22" i="5"/>
  <c r="F22" i="5"/>
  <c r="G22" i="5"/>
  <c r="H22" i="5"/>
  <c r="I22" i="5"/>
  <c r="J22" i="5"/>
  <c r="K22" i="5"/>
  <c r="L22" i="5"/>
  <c r="M22" i="5"/>
  <c r="E23" i="5"/>
  <c r="F23" i="5"/>
  <c r="G23" i="5"/>
  <c r="H23" i="5"/>
  <c r="I23" i="5"/>
  <c r="J23" i="5"/>
  <c r="K23" i="5"/>
  <c r="L23" i="5"/>
  <c r="M23" i="5"/>
  <c r="E24" i="5"/>
  <c r="F24" i="5"/>
  <c r="G24" i="5"/>
  <c r="H24" i="5"/>
  <c r="I24" i="5"/>
  <c r="J24" i="5"/>
  <c r="K24" i="5"/>
  <c r="L24" i="5"/>
  <c r="M24" i="5"/>
  <c r="E25" i="5"/>
  <c r="F25" i="5"/>
  <c r="G25" i="5"/>
  <c r="H25" i="5"/>
  <c r="I25" i="5"/>
  <c r="J25" i="5"/>
  <c r="K25" i="5"/>
  <c r="L25" i="5"/>
  <c r="M25" i="5"/>
  <c r="E26" i="5"/>
  <c r="F26" i="5"/>
  <c r="G26" i="5"/>
  <c r="H26" i="5"/>
  <c r="I26" i="5"/>
  <c r="J26" i="5"/>
  <c r="K26" i="5"/>
  <c r="L26" i="5"/>
  <c r="M26" i="5"/>
  <c r="E27" i="5"/>
  <c r="F27" i="5"/>
  <c r="G27" i="5"/>
  <c r="H27" i="5"/>
  <c r="I27" i="5"/>
  <c r="J27" i="5"/>
  <c r="K27" i="5"/>
  <c r="L27" i="5"/>
  <c r="E28" i="5"/>
  <c r="F28" i="5"/>
  <c r="G28" i="5"/>
  <c r="H28" i="5"/>
  <c r="I28" i="5"/>
  <c r="J28" i="5"/>
  <c r="K28" i="5"/>
  <c r="L28" i="5"/>
  <c r="M28" i="5"/>
  <c r="E29" i="5"/>
  <c r="F29" i="5"/>
  <c r="G29" i="5"/>
  <c r="H29" i="5"/>
  <c r="I29" i="5"/>
  <c r="J29" i="5"/>
  <c r="K29" i="5"/>
  <c r="L29" i="5"/>
  <c r="E30" i="5"/>
  <c r="F30" i="5"/>
  <c r="G30" i="5"/>
  <c r="H30" i="5"/>
  <c r="I30" i="5"/>
  <c r="J30" i="5"/>
  <c r="K30" i="5"/>
  <c r="L30" i="5"/>
  <c r="M30" i="5"/>
  <c r="E6" i="5"/>
  <c r="F6" i="5"/>
  <c r="G6" i="5"/>
  <c r="H6" i="5"/>
  <c r="I6" i="5"/>
  <c r="J6" i="5"/>
  <c r="K6" i="5"/>
  <c r="L6" i="5"/>
  <c r="M6" i="5"/>
  <c r="E7" i="5"/>
  <c r="F7" i="5"/>
  <c r="G7" i="5"/>
  <c r="H7" i="5"/>
  <c r="I7" i="5"/>
  <c r="J7" i="5"/>
  <c r="K7" i="5"/>
  <c r="L7" i="5"/>
  <c r="E8" i="5"/>
  <c r="F8" i="5"/>
  <c r="G8" i="5"/>
  <c r="H8" i="5"/>
  <c r="I8" i="5"/>
  <c r="J8" i="5"/>
  <c r="K8" i="5"/>
  <c r="L8" i="5"/>
  <c r="M8" i="5"/>
  <c r="E9" i="5"/>
  <c r="F9" i="5"/>
  <c r="G9" i="5"/>
  <c r="H9" i="5"/>
  <c r="I9" i="5"/>
  <c r="J9" i="5"/>
  <c r="K9" i="5"/>
  <c r="L9" i="5"/>
  <c r="M9" i="5"/>
  <c r="E10" i="5"/>
  <c r="F10" i="5"/>
  <c r="G10" i="5"/>
  <c r="H10" i="5"/>
  <c r="I10" i="5"/>
  <c r="J10" i="5"/>
  <c r="K10" i="5"/>
  <c r="L10" i="5"/>
  <c r="M10" i="5"/>
  <c r="E11" i="5"/>
  <c r="F11" i="5"/>
  <c r="G11" i="5"/>
  <c r="H11" i="5"/>
  <c r="I11" i="5"/>
  <c r="J11" i="5"/>
  <c r="K11" i="5"/>
  <c r="L11" i="5"/>
  <c r="M11" i="5"/>
  <c r="E12" i="5"/>
  <c r="F12" i="5"/>
  <c r="G12" i="5"/>
  <c r="H12" i="5"/>
  <c r="I12" i="5"/>
  <c r="J12" i="5"/>
  <c r="K12" i="5"/>
  <c r="L12" i="5"/>
  <c r="M12" i="5"/>
  <c r="L5" i="5"/>
  <c r="K5" i="5"/>
  <c r="H5" i="5"/>
  <c r="G5" i="5"/>
  <c r="F5" i="5"/>
  <c r="E5" i="5"/>
  <c r="M194" i="6" l="1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192" i="6"/>
  <c r="M188" i="6"/>
  <c r="M189" i="6"/>
  <c r="M190" i="6"/>
  <c r="M187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192" i="6"/>
  <c r="L188" i="6"/>
  <c r="L189" i="6"/>
  <c r="L190" i="6"/>
  <c r="L187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192" i="6"/>
  <c r="K188" i="6"/>
  <c r="K189" i="6"/>
  <c r="K190" i="6"/>
  <c r="K187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192" i="6"/>
  <c r="J188" i="6"/>
  <c r="J189" i="6"/>
  <c r="J190" i="6"/>
  <c r="J187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192" i="6"/>
  <c r="I188" i="6"/>
  <c r="I189" i="6"/>
  <c r="I190" i="6"/>
  <c r="I187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192" i="6"/>
  <c r="H188" i="6"/>
  <c r="H189" i="6"/>
  <c r="H190" i="6"/>
  <c r="H187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192" i="6"/>
  <c r="G188" i="6"/>
  <c r="G189" i="6"/>
  <c r="G190" i="6"/>
  <c r="G187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192" i="6"/>
  <c r="F188" i="6"/>
  <c r="F189" i="6"/>
  <c r="F190" i="6"/>
  <c r="F187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192" i="6"/>
  <c r="E188" i="6"/>
  <c r="E189" i="6"/>
  <c r="E190" i="6"/>
  <c r="E187" i="6"/>
  <c r="I350" i="3"/>
  <c r="G350" i="3"/>
  <c r="K350" i="3"/>
  <c r="J350" i="3"/>
  <c r="H350" i="3"/>
  <c r="F350" i="3"/>
  <c r="L350" i="3"/>
  <c r="M350" i="3"/>
  <c r="E350" i="3"/>
</calcChain>
</file>

<file path=xl/sharedStrings.xml><?xml version="1.0" encoding="utf-8"?>
<sst xmlns="http://schemas.openxmlformats.org/spreadsheetml/2006/main" count="1867" uniqueCount="1116">
  <si>
    <t>300х300х150</t>
  </si>
  <si>
    <t>300х300х200</t>
  </si>
  <si>
    <t>МКН 43.15</t>
  </si>
  <si>
    <t>400х300х150</t>
  </si>
  <si>
    <t>400х300х200</t>
  </si>
  <si>
    <t>МКН 43.25</t>
  </si>
  <si>
    <t>400х300х250</t>
  </si>
  <si>
    <t>МКН 44.15</t>
  </si>
  <si>
    <t>400х400х150</t>
  </si>
  <si>
    <t xml:space="preserve">МКН 442 </t>
  </si>
  <si>
    <t>400х400х200</t>
  </si>
  <si>
    <t>МКН 44.25</t>
  </si>
  <si>
    <t>400х400х250</t>
  </si>
  <si>
    <t xml:space="preserve">МКН 54.15 </t>
  </si>
  <si>
    <t>500х400х150</t>
  </si>
  <si>
    <t>500х400х200</t>
  </si>
  <si>
    <t>МКН 54.25</t>
  </si>
  <si>
    <t>500х400х250</t>
  </si>
  <si>
    <t>МКН 552</t>
  </si>
  <si>
    <t>500х500х200</t>
  </si>
  <si>
    <t xml:space="preserve">МКН 55.25 </t>
  </si>
  <si>
    <t>500х500х250</t>
  </si>
  <si>
    <t xml:space="preserve">МКН 64.15 </t>
  </si>
  <si>
    <t>600х400х150</t>
  </si>
  <si>
    <t>600х400х200</t>
  </si>
  <si>
    <t>МКН 64.25</t>
  </si>
  <si>
    <t>600х400х250</t>
  </si>
  <si>
    <t>МКН 643</t>
  </si>
  <si>
    <t>600х400х300</t>
  </si>
  <si>
    <t>МКН 652</t>
  </si>
  <si>
    <t>600х500х200</t>
  </si>
  <si>
    <t xml:space="preserve">МКН 65.25 </t>
  </si>
  <si>
    <t>600х500х250</t>
  </si>
  <si>
    <t>МКН 653</t>
  </si>
  <si>
    <t>600х500х300</t>
  </si>
  <si>
    <t>МКН 662</t>
  </si>
  <si>
    <t>600х600х200</t>
  </si>
  <si>
    <t>МКН 66.25</t>
  </si>
  <si>
    <t>600х600х250</t>
  </si>
  <si>
    <t>МКН 663</t>
  </si>
  <si>
    <t>600х600х300</t>
  </si>
  <si>
    <t>МКН 752</t>
  </si>
  <si>
    <t>700х500х200</t>
  </si>
  <si>
    <t>МКН  75.25</t>
  </si>
  <si>
    <t>700х500х250</t>
  </si>
  <si>
    <t>МКН 753</t>
  </si>
  <si>
    <t>700х500х300</t>
  </si>
  <si>
    <t>МКН 852</t>
  </si>
  <si>
    <t>800х500х200</t>
  </si>
  <si>
    <t>МКН 85.25</t>
  </si>
  <si>
    <t>800х500х250</t>
  </si>
  <si>
    <t>МКН 853</t>
  </si>
  <si>
    <t>800х500х300</t>
  </si>
  <si>
    <t>800х600х200</t>
  </si>
  <si>
    <t>800х600х250</t>
  </si>
  <si>
    <t>800х600х300</t>
  </si>
  <si>
    <t>МКН 883</t>
  </si>
  <si>
    <t>800х800х300</t>
  </si>
  <si>
    <t>МКН 106.25</t>
  </si>
  <si>
    <t>1000х600х250</t>
  </si>
  <si>
    <t>МКН 1063</t>
  </si>
  <si>
    <t>1000х600х300</t>
  </si>
  <si>
    <t>1000х600х400</t>
  </si>
  <si>
    <t>1000х800х300</t>
  </si>
  <si>
    <t>МКН 126.25</t>
  </si>
  <si>
    <t>1200х600х250</t>
  </si>
  <si>
    <t>1200х600х300</t>
  </si>
  <si>
    <t>1200х600х400</t>
  </si>
  <si>
    <t>1200х800х300</t>
  </si>
  <si>
    <t>МКН 55.14</t>
  </si>
  <si>
    <t>500х500х140</t>
  </si>
  <si>
    <t>МКН 75.17</t>
  </si>
  <si>
    <t>700х500х170</t>
  </si>
  <si>
    <t>МКН 95.17</t>
  </si>
  <si>
    <t>900х500х170</t>
  </si>
  <si>
    <t>МКН 8.65.24</t>
  </si>
  <si>
    <t>800х650х240</t>
  </si>
  <si>
    <t>МКН 10.65.24</t>
  </si>
  <si>
    <t>1000х650х240</t>
  </si>
  <si>
    <t>1200х750х240</t>
  </si>
  <si>
    <t>1400х600х300</t>
  </si>
  <si>
    <t>1600х600х300</t>
  </si>
  <si>
    <t>1600х600х400</t>
  </si>
  <si>
    <t>1600х700х300</t>
  </si>
  <si>
    <t>МКС 10.75.24</t>
  </si>
  <si>
    <t>1000х750х240</t>
  </si>
  <si>
    <t>МКС 12.75.24</t>
  </si>
  <si>
    <t>МКС 14.75.24</t>
  </si>
  <si>
    <t>1400х750х240</t>
  </si>
  <si>
    <t>980(905)х950(853)х150</t>
  </si>
  <si>
    <t>980(905)х1402(1305)х150</t>
  </si>
  <si>
    <t>ВК-52</t>
  </si>
  <si>
    <t>Для МКН … 500х200</t>
  </si>
  <si>
    <t>ВК-5.25</t>
  </si>
  <si>
    <t>Для МКН … 500х250</t>
  </si>
  <si>
    <t>ВК-63</t>
  </si>
  <si>
    <t>Для МКС … 700х300</t>
  </si>
  <si>
    <t>МП 55</t>
  </si>
  <si>
    <t>Для МКН 55.14</t>
  </si>
  <si>
    <t>МП 75</t>
  </si>
  <si>
    <t>Для МКН 75.17</t>
  </si>
  <si>
    <t>МП 95</t>
  </si>
  <si>
    <t>Для МКН 95.17</t>
  </si>
  <si>
    <t>МП 8.65</t>
  </si>
  <si>
    <t>Для МКН 8.65.24</t>
  </si>
  <si>
    <t>МП 10.65</t>
  </si>
  <si>
    <t>Для МКН 10.65.24</t>
  </si>
  <si>
    <t>МП 12.75</t>
  </si>
  <si>
    <t>Для МКН 12.75.24</t>
  </si>
  <si>
    <t>МПС 12.75</t>
  </si>
  <si>
    <t>Для МКС 12.75.24</t>
  </si>
  <si>
    <t>МПС 14.75</t>
  </si>
  <si>
    <t>Для МКС 14.75.24</t>
  </si>
  <si>
    <t xml:space="preserve">Номенклатура  </t>
  </si>
  <si>
    <t>МКН 12.75.24</t>
  </si>
  <si>
    <t>EP 1664/1</t>
  </si>
  <si>
    <t>ЕР 1864/1</t>
  </si>
  <si>
    <t>ЕР 1866/1</t>
  </si>
  <si>
    <t>ЕР 1884/1</t>
  </si>
  <si>
    <t>ЕР 1886/1</t>
  </si>
  <si>
    <t>ЕР 18124/2В</t>
  </si>
  <si>
    <t>ЕР 2064/1</t>
  </si>
  <si>
    <t>ЕР 2066/1</t>
  </si>
  <si>
    <t>ЕР 2084/1</t>
  </si>
  <si>
    <t>ЕР 2086/1</t>
  </si>
  <si>
    <t>ЕР 20104/2В</t>
  </si>
  <si>
    <t>ЕР 20124/2В</t>
  </si>
  <si>
    <t>ЕР 20106/2В</t>
  </si>
  <si>
    <t>ЕР 20126/2В</t>
  </si>
  <si>
    <t>СМГ 16.35</t>
  </si>
  <si>
    <t>СМГ 18.35</t>
  </si>
  <si>
    <t>СМГ 20.35</t>
  </si>
  <si>
    <t>ЛП 500.15-25</t>
  </si>
  <si>
    <t>ЛП 700.15-36</t>
  </si>
  <si>
    <t>ЛП 500.20-25</t>
  </si>
  <si>
    <t>ЛП 700.20-36</t>
  </si>
  <si>
    <t>Для ЕР …х600х400</t>
  </si>
  <si>
    <t>Для ЕР …х600х600</t>
  </si>
  <si>
    <t>Для ЕР …х800х400</t>
  </si>
  <si>
    <t>Для ЕР …х1000х400</t>
  </si>
  <si>
    <t>Для ЕР …х1000х600</t>
  </si>
  <si>
    <t>Для ЕР …х1200х400</t>
  </si>
  <si>
    <t>Для ЕР …х1200х600</t>
  </si>
  <si>
    <t>Для ЕР 1600х…х400</t>
  </si>
  <si>
    <t>Для ЕР 1600х…х600</t>
  </si>
  <si>
    <t>Для ЕР 1800х…х400</t>
  </si>
  <si>
    <t>Для ЕР 1800х…х600</t>
  </si>
  <si>
    <t>Для ЕР 2000х…х400</t>
  </si>
  <si>
    <t>Для ЕР 2000х…х600</t>
  </si>
  <si>
    <t>1600х600х600</t>
  </si>
  <si>
    <t>1600х800х400</t>
  </si>
  <si>
    <t>1600х800х600</t>
  </si>
  <si>
    <t>1600х800х800</t>
  </si>
  <si>
    <t>1800х600х400</t>
  </si>
  <si>
    <t>1800х600х600</t>
  </si>
  <si>
    <t>1800х800х400</t>
  </si>
  <si>
    <t>1800х800х600</t>
  </si>
  <si>
    <t>2000х400х400</t>
  </si>
  <si>
    <t>2000х600х400</t>
  </si>
  <si>
    <t>2000х600х600</t>
  </si>
  <si>
    <t>2000х600х800</t>
  </si>
  <si>
    <t>2000х800х400</t>
  </si>
  <si>
    <t>2000х800х600</t>
  </si>
  <si>
    <t>2000х800х800</t>
  </si>
  <si>
    <t>2000х800х1000</t>
  </si>
  <si>
    <t>2000х1000х400</t>
  </si>
  <si>
    <t>2000х1000х600</t>
  </si>
  <si>
    <t>2000х1000х800</t>
  </si>
  <si>
    <t>2000х1000х1000</t>
  </si>
  <si>
    <t>2000х1200х600</t>
  </si>
  <si>
    <t>2000х1200х800</t>
  </si>
  <si>
    <t>2000х1200х400</t>
  </si>
  <si>
    <t>2200х600х400</t>
  </si>
  <si>
    <t>2200х600х600</t>
  </si>
  <si>
    <t>2200х800х400</t>
  </si>
  <si>
    <t>2200х800х600</t>
  </si>
  <si>
    <t>2200х800х800</t>
  </si>
  <si>
    <t>Для ТС …х600х400</t>
  </si>
  <si>
    <t>Для ТС …х800х800</t>
  </si>
  <si>
    <t>Для ТС …х600х600</t>
  </si>
  <si>
    <t>Для ТС …х800х400</t>
  </si>
  <si>
    <t>Для ТС …х800х600</t>
  </si>
  <si>
    <t>Для ТС …х1000х400</t>
  </si>
  <si>
    <t>Для ТС …х1200х400</t>
  </si>
  <si>
    <t>Для ТС …х1000х600</t>
  </si>
  <si>
    <t>Для ТС …х1200х600</t>
  </si>
  <si>
    <t>Для ТС …х1000х800</t>
  </si>
  <si>
    <t>Для ТС …х1200х800</t>
  </si>
  <si>
    <t>Для ТС 1600х...х400</t>
  </si>
  <si>
    <t>Для ТС 1600х...х600</t>
  </si>
  <si>
    <t>Для ТС 1600х...х800</t>
  </si>
  <si>
    <t>Для ТС 1800х...х400</t>
  </si>
  <si>
    <t>Для ТС 1800х...х600</t>
  </si>
  <si>
    <t>Для ТС 2000х...х400</t>
  </si>
  <si>
    <t>Для ТС 2000х...х600</t>
  </si>
  <si>
    <t>Для ТС 2000х...х800</t>
  </si>
  <si>
    <t>Для ТС 2000х...х1000</t>
  </si>
  <si>
    <t>Для ТС 2200х...х400</t>
  </si>
  <si>
    <t>Для ТС 2200х...х600</t>
  </si>
  <si>
    <t>Для ТС 2200х...х800</t>
  </si>
  <si>
    <t>Для ТС …х600х800</t>
  </si>
  <si>
    <t>Цоколь Ц-Т</t>
  </si>
  <si>
    <t>Вентиляц. система ВТС 64</t>
  </si>
  <si>
    <t>Вентиляц. система ВТС 66</t>
  </si>
  <si>
    <t>Вентиляц. система ВТС 68</t>
  </si>
  <si>
    <t>Вентиляц. система ВТС 84</t>
  </si>
  <si>
    <t>Вентиляц. система ВТС 86</t>
  </si>
  <si>
    <t>Вентиляц. система ВТС 88</t>
  </si>
  <si>
    <t>Вентиляц. система ВТС 104</t>
  </si>
  <si>
    <t>Вентиляц. система ВТС 106</t>
  </si>
  <si>
    <t>Вентиляц. система ВТС 124</t>
  </si>
  <si>
    <t>Вентиляц. система ВТС 126</t>
  </si>
  <si>
    <t>МКС 1063 (без МП)</t>
  </si>
  <si>
    <t>МКС 1263 (без МП)</t>
  </si>
  <si>
    <t>МКС 1463 (без МП)</t>
  </si>
  <si>
    <t>МКС 1663 (без МП)</t>
  </si>
  <si>
    <t>МКС 1664 (без МП)</t>
  </si>
  <si>
    <t>МКС 1673 (без МП)</t>
  </si>
  <si>
    <t>МПС 106</t>
  </si>
  <si>
    <t>МПС 126</t>
  </si>
  <si>
    <t>МПС 146</t>
  </si>
  <si>
    <t>МПС 166</t>
  </si>
  <si>
    <t>Для МКС 1673</t>
  </si>
  <si>
    <t>Для МКС 1663, МКС 1664</t>
  </si>
  <si>
    <t>М 6.25В</t>
  </si>
  <si>
    <t>М 6.75В</t>
  </si>
  <si>
    <t>М 6.150В</t>
  </si>
  <si>
    <t>М 6.250В</t>
  </si>
  <si>
    <t>М 7.25В</t>
  </si>
  <si>
    <t>М 7.75В</t>
  </si>
  <si>
    <t>М 7.150В</t>
  </si>
  <si>
    <t>М 7.250В</t>
  </si>
  <si>
    <t>СМГ-10.35М</t>
  </si>
  <si>
    <t>СМГ-12.35М</t>
  </si>
  <si>
    <t>СМГ-14.35М</t>
  </si>
  <si>
    <t>СМГ-16.35М</t>
  </si>
  <si>
    <t>КРД 550</t>
  </si>
  <si>
    <t>КРД 650</t>
  </si>
  <si>
    <t>КРД 500</t>
  </si>
  <si>
    <t xml:space="preserve">КРД 525 </t>
  </si>
  <si>
    <t>КРД 700</t>
  </si>
  <si>
    <t>ЛП 425.15С</t>
  </si>
  <si>
    <t>ЛП 525.15С</t>
  </si>
  <si>
    <t>ЛП 500.15С</t>
  </si>
  <si>
    <t>ЛП 700.15С</t>
  </si>
  <si>
    <t>ЛП 425.20С</t>
  </si>
  <si>
    <t>ЛП 525.20С</t>
  </si>
  <si>
    <t>ЛП 500.20С</t>
  </si>
  <si>
    <t>ЛП 700.20С</t>
  </si>
  <si>
    <t>ЛП 650.15-34</t>
  </si>
  <si>
    <t>МКН 1063 (без МП)</t>
  </si>
  <si>
    <t>МКН 1064 (без МП)</t>
  </si>
  <si>
    <t>МКН 1263 (без МП)</t>
  </si>
  <si>
    <t>МКН 1264 (без МП)</t>
  </si>
  <si>
    <t>ЛП 650.20-34</t>
  </si>
  <si>
    <t>КРД 425</t>
  </si>
  <si>
    <t xml:space="preserve">980(905)х1157(1060)х150 </t>
  </si>
  <si>
    <t>ЛП 325.15С</t>
  </si>
  <si>
    <t>Для МКС …800х400</t>
  </si>
  <si>
    <t>Ц1104 ТС. Цоколь</t>
  </si>
  <si>
    <t>Ц1106 ТС. Цоколь</t>
  </si>
  <si>
    <t>Ц1108 ТС. Цоколь</t>
  </si>
  <si>
    <t>Ц1124 ТС. Цоколь</t>
  </si>
  <si>
    <t>Ц1126 ТС. Цоколь</t>
  </si>
  <si>
    <t>Ц1128 ТС. Цоколь</t>
  </si>
  <si>
    <t>Ц2104 ТС. Цоколь</t>
  </si>
  <si>
    <t>Ц2106 ТС. Цоколь</t>
  </si>
  <si>
    <t>Ц2108 ТС. Цоколь</t>
  </si>
  <si>
    <t>Ц2124 ТС. Цоколь</t>
  </si>
  <si>
    <t>Ц2126 ТС. Цоколь</t>
  </si>
  <si>
    <t>Ц2128 ТС. Цоколь</t>
  </si>
  <si>
    <t>Ц2810 ТС. Цоколь</t>
  </si>
  <si>
    <t>Для ТС …х800х1000</t>
  </si>
  <si>
    <t>Ц164 ТС. Цоколь</t>
  </si>
  <si>
    <t>Ц166 ТС. Цоколь</t>
  </si>
  <si>
    <t>Ц168 ТС. Цоколь</t>
  </si>
  <si>
    <t>Ц184 ТС. Цоколь</t>
  </si>
  <si>
    <t>Ц186 ТС. Цоколь</t>
  </si>
  <si>
    <t>Ц264 ТС. Цоколь</t>
  </si>
  <si>
    <t>Ц266 ТС. Цоколь</t>
  </si>
  <si>
    <t>Ц268 ТС. Цоколь</t>
  </si>
  <si>
    <t>Ц284 ТС. Цоколь</t>
  </si>
  <si>
    <t>Ц286 ТС. Цоколь</t>
  </si>
  <si>
    <t>Ц288 ТС. Цоколь</t>
  </si>
  <si>
    <t>Цоколь Ц-153 МК</t>
  </si>
  <si>
    <t>Цоколь Ц-163 МК</t>
  </si>
  <si>
    <t>Цоколь Ц-164 МК</t>
  </si>
  <si>
    <t>Цоколь Ц-184 МК</t>
  </si>
  <si>
    <t>Цоколь Ц-263 МК</t>
  </si>
  <si>
    <t>Цоколь Ц-264 МК</t>
  </si>
  <si>
    <t>Цоколь Ц-273 МК</t>
  </si>
  <si>
    <t>Цоколь Ц-284 МК</t>
  </si>
  <si>
    <t>Цоколь Ц-2.75.24 МК</t>
  </si>
  <si>
    <t>Для МКН …500х300</t>
  </si>
  <si>
    <t>Для МКН, МКС  …600х300</t>
  </si>
  <si>
    <t>Для МКН, МКС  …600х400</t>
  </si>
  <si>
    <t>Для МКС …700х300</t>
  </si>
  <si>
    <t>Для МКН, МКС  …750х240</t>
  </si>
  <si>
    <t>Цоколь Ц-173 МК</t>
  </si>
  <si>
    <t>Для МКC …700х300</t>
  </si>
  <si>
    <t>Цоколь Ц-1103 МК</t>
  </si>
  <si>
    <t>Ц2610 ТС. Цоколь</t>
  </si>
  <si>
    <t>Ц21210 ТС. Цоколь</t>
  </si>
  <si>
    <t>Ц188 ТС. Цоколь</t>
  </si>
  <si>
    <t>МКС 1884 (без МП)</t>
  </si>
  <si>
    <t>Для МКС 1884</t>
  </si>
  <si>
    <t>СМ-6М</t>
  </si>
  <si>
    <t>СМ-7М</t>
  </si>
  <si>
    <t>СМ-8М</t>
  </si>
  <si>
    <t>СМ-9М</t>
  </si>
  <si>
    <t>СМ-11М</t>
  </si>
  <si>
    <t>СМС-11М</t>
  </si>
  <si>
    <t>СМС-13М</t>
  </si>
  <si>
    <t>ВК-73</t>
  </si>
  <si>
    <t>ВК-64</t>
  </si>
  <si>
    <t>ТС 1664 IP-40 (IP-54)</t>
  </si>
  <si>
    <t>ТС 1666 IP-40 (IP-54)</t>
  </si>
  <si>
    <t>ТС 1684 IP-40 (IP-54)</t>
  </si>
  <si>
    <t xml:space="preserve">ТС 1686 IP-40 (IP-54) </t>
  </si>
  <si>
    <t>ТС 1688 IP-40 (IP-54)</t>
  </si>
  <si>
    <t>ТС 1864 IP-40 (IP-54)</t>
  </si>
  <si>
    <t>ТС 1866 IP-40 (IP-54)</t>
  </si>
  <si>
    <t>ТС 1884 IP-40 (IP-54)</t>
  </si>
  <si>
    <t>ТС 1886 IP-40 (IP-54)</t>
  </si>
  <si>
    <t>ТС 2044 IP-40 (IP-54)</t>
  </si>
  <si>
    <t>ТС 2064 IP-40 (IP-54)</t>
  </si>
  <si>
    <t>ТС 2066 IP-40 (IP-54)</t>
  </si>
  <si>
    <t>ТС 2068 IP-40 (IP-54)</t>
  </si>
  <si>
    <t>ТС 2084 IP-40 (IP-54)</t>
  </si>
  <si>
    <t>ТС 2086 IP-40 (IP-54)</t>
  </si>
  <si>
    <t>ТС 2088 IP-40 (IP-54)</t>
  </si>
  <si>
    <t>ТС 20810 IP-40 (IP-54)</t>
  </si>
  <si>
    <t>ТС 20104 IP-40 (IP-54)</t>
  </si>
  <si>
    <t>ТС 20106 IP-40 (IP-54)</t>
  </si>
  <si>
    <t>ТС 20108 IP-40 (IP-54)</t>
  </si>
  <si>
    <t>ТС 201010 IP-40 (IP-54)</t>
  </si>
  <si>
    <t>ТС 20126 IP-40 (IP-54)</t>
  </si>
  <si>
    <t>ТС 20128 IP-40 (IP-54)</t>
  </si>
  <si>
    <t>ТС 20124 IP-40 (IP-54)</t>
  </si>
  <si>
    <t>ТС 2264 IP-40 (IP-54)</t>
  </si>
  <si>
    <t>ТС 2266 IP-40 (IP-54)</t>
  </si>
  <si>
    <t>ТС 2284 IP-40 (IP-54)</t>
  </si>
  <si>
    <t>ТС 2286 IP-40 (IP-54)</t>
  </si>
  <si>
    <t>ТС 2288 IP-40 (IP-54)</t>
  </si>
  <si>
    <t>СМГ-18.35М</t>
  </si>
  <si>
    <t>М 8.25В</t>
  </si>
  <si>
    <t>М 8.75В</t>
  </si>
  <si>
    <t>МКН 55.15</t>
  </si>
  <si>
    <t>500х500х150</t>
  </si>
  <si>
    <t xml:space="preserve">Для ТС …х600х400 </t>
  </si>
  <si>
    <t>СМ-14.75Т</t>
  </si>
  <si>
    <t>СМ-16.75Т</t>
  </si>
  <si>
    <t>СМ-18.75Т</t>
  </si>
  <si>
    <t>СМ-20.75Т</t>
  </si>
  <si>
    <t>СМ-22.75Т</t>
  </si>
  <si>
    <t>1200х1000х300</t>
  </si>
  <si>
    <t>ЕР 1666/1</t>
  </si>
  <si>
    <t>ЕР 1684/1</t>
  </si>
  <si>
    <t>ЕР 1686/1</t>
  </si>
  <si>
    <t>ЕР 16104/2В</t>
  </si>
  <si>
    <t>ЕР 16106/2В</t>
  </si>
  <si>
    <t>ЕР 16124/2В</t>
  </si>
  <si>
    <t>ЕР 16126/2В</t>
  </si>
  <si>
    <t>ЕР 18104/2В</t>
  </si>
  <si>
    <t>ЕР 18106/2В</t>
  </si>
  <si>
    <t>ЕР 18126/2В</t>
  </si>
  <si>
    <t>МК ЩО 2046 (ЕР)</t>
  </si>
  <si>
    <t>МК ЩО 2066 (ЕР)</t>
  </si>
  <si>
    <t>МК ЩО 2076 (ЕР)</t>
  </si>
  <si>
    <t>1600х600х425</t>
  </si>
  <si>
    <t>1600х600х625</t>
  </si>
  <si>
    <t>1600х800х425</t>
  </si>
  <si>
    <t>1600х800х625</t>
  </si>
  <si>
    <t>1800х600х425</t>
  </si>
  <si>
    <t>1800х600х625</t>
  </si>
  <si>
    <t>1800х800х425</t>
  </si>
  <si>
    <t>1600х1000х425</t>
  </si>
  <si>
    <t>1600х1000х625</t>
  </si>
  <si>
    <t>1600х1200х425</t>
  </si>
  <si>
    <t>1800х800х625</t>
  </si>
  <si>
    <t>1800х1000х425</t>
  </si>
  <si>
    <t>1800х1000х625</t>
  </si>
  <si>
    <t>1800х1200х425</t>
  </si>
  <si>
    <t>1800х1200х625</t>
  </si>
  <si>
    <t>2000х600х425</t>
  </si>
  <si>
    <t>2000х600х625</t>
  </si>
  <si>
    <t>2000х800х425</t>
  </si>
  <si>
    <t>2000х800х625</t>
  </si>
  <si>
    <t>2000х1000х425</t>
  </si>
  <si>
    <t>2000х1000х625</t>
  </si>
  <si>
    <t>2000х1200х425</t>
  </si>
  <si>
    <t>2000х1200х625</t>
  </si>
  <si>
    <t>2000х400х625</t>
  </si>
  <si>
    <t>2000х700х625</t>
  </si>
  <si>
    <t>2000х625</t>
  </si>
  <si>
    <t>Цоколь Ц-164 ЕР</t>
  </si>
  <si>
    <t>Цоколь Ц-166 ЕР</t>
  </si>
  <si>
    <t>Цоколь Ц-184 ЕР</t>
  </si>
  <si>
    <t>Цоколь Ц-186 ЕР</t>
  </si>
  <si>
    <t>Цоколь Ц-1104 ЕР</t>
  </si>
  <si>
    <t>Цоколь Ц-1106 ЕР</t>
  </si>
  <si>
    <t>Цоколь Ц-1124 ЕР</t>
  </si>
  <si>
    <t>Цоколь Ц-1126 ЕР</t>
  </si>
  <si>
    <t>Цоколь Ц-264 ЕР</t>
  </si>
  <si>
    <t>Цоколь Ц-266 ЕР</t>
  </si>
  <si>
    <t>Цоколь Ц-284 ЕР</t>
  </si>
  <si>
    <t>Цоколь Ц-286 ЕР</t>
  </si>
  <si>
    <t>Цоколь Ц-2104 ЕР</t>
  </si>
  <si>
    <t>Цоколь Ц-2106 ЕР</t>
  </si>
  <si>
    <t>Цоколь Ц-2124 ЕР</t>
  </si>
  <si>
    <t>Цоколь Ц-2126 ЕР</t>
  </si>
  <si>
    <t>Для ЕР …х800х600</t>
  </si>
  <si>
    <t>КРД 325</t>
  </si>
  <si>
    <t>ЛП 325.20С</t>
  </si>
  <si>
    <t>ЛП 325.20-16</t>
  </si>
  <si>
    <t>ЛП 325.15-16</t>
  </si>
  <si>
    <t>ЛП 425.15-21</t>
  </si>
  <si>
    <t>ЛП 525.15-27</t>
  </si>
  <si>
    <t>ЛП 425.20-21</t>
  </si>
  <si>
    <t>ЛП 525.20-27</t>
  </si>
  <si>
    <t>Кронштейн Д-22</t>
  </si>
  <si>
    <t>20.000</t>
  </si>
  <si>
    <t>30.000</t>
  </si>
  <si>
    <t>50.000</t>
  </si>
  <si>
    <t>ЕР 1884/2В</t>
  </si>
  <si>
    <t>ЕР 2084/2В</t>
  </si>
  <si>
    <t>120.000</t>
  </si>
  <si>
    <t>150.000</t>
  </si>
  <si>
    <t>ЛП 550.15-28</t>
  </si>
  <si>
    <t>М 8.250В</t>
  </si>
  <si>
    <t>М 8.150В</t>
  </si>
  <si>
    <t>ЛП 550.20-28</t>
  </si>
  <si>
    <t>ЛП 750.20-39</t>
  </si>
  <si>
    <t>800х600х400</t>
  </si>
  <si>
    <t>800х800х400</t>
  </si>
  <si>
    <t xml:space="preserve">МКН 1083 (без МП) </t>
  </si>
  <si>
    <t>МКН 1283 (без МП)</t>
  </si>
  <si>
    <t>МКН 1263</t>
  </si>
  <si>
    <t>МКН 1283</t>
  </si>
  <si>
    <t>МКН 12103</t>
  </si>
  <si>
    <t>МКН 33.15</t>
  </si>
  <si>
    <t>МКН 332</t>
  </si>
  <si>
    <t>МКН 432</t>
  </si>
  <si>
    <t xml:space="preserve">МКН 542 </t>
  </si>
  <si>
    <t xml:space="preserve">МКН 642 </t>
  </si>
  <si>
    <t xml:space="preserve">МКН 862 </t>
  </si>
  <si>
    <t>МКН 86.25</t>
  </si>
  <si>
    <t>МКН 863</t>
  </si>
  <si>
    <t xml:space="preserve">МКН 1083 </t>
  </si>
  <si>
    <t>МКС 1264 (без МП)</t>
  </si>
  <si>
    <t>1400х600х400</t>
  </si>
  <si>
    <t>МКС 1464 (без МП)</t>
  </si>
  <si>
    <t>МКС 1483 (без МП)</t>
  </si>
  <si>
    <t>1400х800х300</t>
  </si>
  <si>
    <t>МКС 1484 (без МП)</t>
  </si>
  <si>
    <t>1400х800х400</t>
  </si>
  <si>
    <t>МКС 1684 (без МП)</t>
  </si>
  <si>
    <t>МКС 1864 (без МП)</t>
  </si>
  <si>
    <t>МКН 864</t>
  </si>
  <si>
    <t xml:space="preserve">МКН 884 </t>
  </si>
  <si>
    <t>МКС 1064 (без МП)</t>
  </si>
  <si>
    <t>МПС 168</t>
  </si>
  <si>
    <t>МПС 148</t>
  </si>
  <si>
    <t>Для МКС 1483, МКС 1484</t>
  </si>
  <si>
    <t>Для МКС 1463, МКС 1464</t>
  </si>
  <si>
    <t>Для МКС 1684</t>
  </si>
  <si>
    <t xml:space="preserve">МПС 167 </t>
  </si>
  <si>
    <t xml:space="preserve">МПС 186 </t>
  </si>
  <si>
    <t xml:space="preserve">МПС 188 </t>
  </si>
  <si>
    <t>Для МКС, МКН … 600х400</t>
  </si>
  <si>
    <t>ЛП 550.20С</t>
  </si>
  <si>
    <t>ЛП 650.20С</t>
  </si>
  <si>
    <t>ЛП 750.20С</t>
  </si>
  <si>
    <t>СМГ-8.35М</t>
  </si>
  <si>
    <t>Цоколь Ц-183 МК</t>
  </si>
  <si>
    <t>Цоколь Ц-283 МК</t>
  </si>
  <si>
    <t>Для МКН, МКС …800х300</t>
  </si>
  <si>
    <t>Для МКC …800х30</t>
  </si>
  <si>
    <t>Для МКН, МКС …1000х300</t>
  </si>
  <si>
    <t>Цоколь Ц-МК</t>
  </si>
  <si>
    <t>Для МКН, МКС … 600х300</t>
  </si>
  <si>
    <t>Для МКС 1864</t>
  </si>
  <si>
    <t>ВК-6.25</t>
  </si>
  <si>
    <t>Для МКН, МКС … 600х250</t>
  </si>
  <si>
    <t>Для МКС, МКН  1200х600х…</t>
  </si>
  <si>
    <t>Для МКС, МКН 1000х600х…</t>
  </si>
  <si>
    <t>Для МКН 864, МКН 884</t>
  </si>
  <si>
    <t>Для ТС 1400х...х400</t>
  </si>
  <si>
    <t>Для ТС 1400х...х600</t>
  </si>
  <si>
    <t>СЦ-14.50Т</t>
  </si>
  <si>
    <t>СЦ-16.50Т</t>
  </si>
  <si>
    <t>СЦ-18.50Т</t>
  </si>
  <si>
    <t>СЦ-20.50Т</t>
  </si>
  <si>
    <t>СЦ-22.50Т</t>
  </si>
  <si>
    <t>ВК-62</t>
  </si>
  <si>
    <t>Для МКН …600х200</t>
  </si>
  <si>
    <t>РД-6Т</t>
  </si>
  <si>
    <t>РД-8Т</t>
  </si>
  <si>
    <t>Б МП 144</t>
  </si>
  <si>
    <t>Б МП 146</t>
  </si>
  <si>
    <t>Б МП 164</t>
  </si>
  <si>
    <t>Б МП 166</t>
  </si>
  <si>
    <t>Б МП 184</t>
  </si>
  <si>
    <t>Б МП 188</t>
  </si>
  <si>
    <t>Б МП 186</t>
  </si>
  <si>
    <t>Б МП 204</t>
  </si>
  <si>
    <t>Б МП 206</t>
  </si>
  <si>
    <t>Б МП 208</t>
  </si>
  <si>
    <t>Б МП 224</t>
  </si>
  <si>
    <t>Б МП 226</t>
  </si>
  <si>
    <t>Б МП 228</t>
  </si>
  <si>
    <t>ВМ МП 16</t>
  </si>
  <si>
    <t>ВМ МП 18</t>
  </si>
  <si>
    <t>ВМ МП 20</t>
  </si>
  <si>
    <t>ВМ МП 22</t>
  </si>
  <si>
    <t>ТС 1400х…х400</t>
  </si>
  <si>
    <t>ТС 1400х…х600</t>
  </si>
  <si>
    <t>ТС …х600х600</t>
  </si>
  <si>
    <t>ТС …х600х800</t>
  </si>
  <si>
    <t>ТС …х800х400</t>
  </si>
  <si>
    <t>ТС …х800х600</t>
  </si>
  <si>
    <t>ТС …х800х800</t>
  </si>
  <si>
    <t>ТС 1600х…х400</t>
  </si>
  <si>
    <t xml:space="preserve"> ТС 1600х…х600</t>
  </si>
  <si>
    <t>ТС 1800х…х400</t>
  </si>
  <si>
    <t xml:space="preserve"> ТС 1800х…х600</t>
  </si>
  <si>
    <t>ТС 1800х…х800</t>
  </si>
  <si>
    <t>ТС 2000х…х400</t>
  </si>
  <si>
    <t>ТС 2000х…х600</t>
  </si>
  <si>
    <t xml:space="preserve"> ТС 2000х…х800</t>
  </si>
  <si>
    <t>ТС 2200х…х400</t>
  </si>
  <si>
    <t>ТС 2200х…х600</t>
  </si>
  <si>
    <t xml:space="preserve"> ТС 2200х…х800</t>
  </si>
  <si>
    <t>ТС …х600х400</t>
  </si>
  <si>
    <t>ВК-65.24</t>
  </si>
  <si>
    <t>Для  МКН … 650х240</t>
  </si>
  <si>
    <t>ВК-75.24</t>
  </si>
  <si>
    <t>Для МКС, МКН … 750х240</t>
  </si>
  <si>
    <t>ВК-83</t>
  </si>
  <si>
    <t>Для МКС, МКН … 800х300</t>
  </si>
  <si>
    <t>ПШ 35х1500</t>
  </si>
  <si>
    <t>35х1500 мм</t>
  </si>
  <si>
    <t>РД-4Т</t>
  </si>
  <si>
    <t>РД-5Т</t>
  </si>
  <si>
    <t>Комплект кронштейна МП-Т</t>
  </si>
  <si>
    <t>УМП 6</t>
  </si>
  <si>
    <t>УМП 8</t>
  </si>
  <si>
    <t>УМП 10</t>
  </si>
  <si>
    <t>УМП 12</t>
  </si>
  <si>
    <t>ТС 1464 IP-40 (IP-54)</t>
  </si>
  <si>
    <t>ТС 1466 IP-40 (IP-54)</t>
  </si>
  <si>
    <t>1400х600х600</t>
  </si>
  <si>
    <t>ТС 1484 IP-40 (IP-54)</t>
  </si>
  <si>
    <t xml:space="preserve">ТС 1486 IP-40 (IP-54) </t>
  </si>
  <si>
    <t>1400х800х600</t>
  </si>
  <si>
    <t>ВК-84</t>
  </si>
  <si>
    <t>Для МКС, МКН … 800х400</t>
  </si>
  <si>
    <t>200.000</t>
  </si>
  <si>
    <t>ВК-4.15</t>
  </si>
  <si>
    <t>ВК-42</t>
  </si>
  <si>
    <t>ВК-4.25</t>
  </si>
  <si>
    <t>Для МКН … 400х150</t>
  </si>
  <si>
    <t>Для МКН … 400х200</t>
  </si>
  <si>
    <t>Для МКН …640х250</t>
  </si>
  <si>
    <t>ЕС 1466 IP-40 (IP-54)</t>
  </si>
  <si>
    <t>ЕС 1484 IP-40 (IP-54)</t>
  </si>
  <si>
    <t xml:space="preserve">ЕС 1486 IP-40 (IP-54) </t>
  </si>
  <si>
    <t>ЕС 1664 IP-40 (IP-54)</t>
  </si>
  <si>
    <t>ЕС 1666 IP-40 (IP-54)</t>
  </si>
  <si>
    <t>ЕС 1684 IP-40 (IP-54)</t>
  </si>
  <si>
    <t>ЕС 1464 IP-40 (IP-54)</t>
  </si>
  <si>
    <t>ЕС 1864 IP-40 (IP-54)</t>
  </si>
  <si>
    <t>ЕС 1866 IP-40 (IP-54)</t>
  </si>
  <si>
    <t>ЕС 1884 IP-40 (IP-54)</t>
  </si>
  <si>
    <t>ЕС 1886 IP-40 (IP-54)</t>
  </si>
  <si>
    <t>ЕС 14104 IP-40 (IP-54)</t>
  </si>
  <si>
    <t xml:space="preserve">ЕС 14124 IP-40 (IP-54) </t>
  </si>
  <si>
    <t>ЕС 1665 IP-40 (IP-54)</t>
  </si>
  <si>
    <t>ЕС 1685 IP-40 (IP-54)</t>
  </si>
  <si>
    <t>ЕС 1686 IP-40 (IP-54)</t>
  </si>
  <si>
    <t>ЕС 16104 IP-40 (IP-54)</t>
  </si>
  <si>
    <t xml:space="preserve">ЕС 16105 IP-40 (IP-54) </t>
  </si>
  <si>
    <t>ЕС 16106 IP-40 (IP-54)</t>
  </si>
  <si>
    <t>ЕС 16124 IP-40 (IP-54)</t>
  </si>
  <si>
    <t xml:space="preserve">ЕС 16125 IP-40 (IP-54) </t>
  </si>
  <si>
    <t>ЕС 16126 IP-40 (IP-54)</t>
  </si>
  <si>
    <t>ЕС 1865 IP-40 (IP-54)</t>
  </si>
  <si>
    <t>ЕС 18104 IP-40 (IP-54)</t>
  </si>
  <si>
    <t>ЕС 18106 IP-40 (IP-54)</t>
  </si>
  <si>
    <t>ЕС 18105 IP-40 (IP-54)</t>
  </si>
  <si>
    <t>ЕС 18124 IP-40 (IP-54)</t>
  </si>
  <si>
    <t>ЕС 18125 IP-40 (IP-54)</t>
  </si>
  <si>
    <t>ЕС 18126 IP-40 (IP-54)</t>
  </si>
  <si>
    <t>ЕС 1885 IP-40 (IP-54)</t>
  </si>
  <si>
    <t>ТС 2065 IP-40 (IP-54)</t>
  </si>
  <si>
    <t>ТС 2085 IP-40 (IP-54)</t>
  </si>
  <si>
    <t>ТС 20105 IP-40 (IP-54)</t>
  </si>
  <si>
    <t>ТС 20125 IP-40 (IP-54)</t>
  </si>
  <si>
    <t>1400х1000х400</t>
  </si>
  <si>
    <t>1600х600х500</t>
  </si>
  <si>
    <t>1600х800х500</t>
  </si>
  <si>
    <t>1600х1000х400</t>
  </si>
  <si>
    <t>1600х1000х500</t>
  </si>
  <si>
    <t>1600х1000х600</t>
  </si>
  <si>
    <t>1600х1200х400</t>
  </si>
  <si>
    <t>1600х1200х500</t>
  </si>
  <si>
    <t>1600х1200х600</t>
  </si>
  <si>
    <t>1800х600х500</t>
  </si>
  <si>
    <t>1800х800х500</t>
  </si>
  <si>
    <t>1800х1000х400</t>
  </si>
  <si>
    <t>1800х1000х500</t>
  </si>
  <si>
    <t>1800х1000х600</t>
  </si>
  <si>
    <t>1800х1200х400</t>
  </si>
  <si>
    <t>1800х1200х500</t>
  </si>
  <si>
    <t>1800х1200х600</t>
  </si>
  <si>
    <t>2000х600х500</t>
  </si>
  <si>
    <t>2000х800х500</t>
  </si>
  <si>
    <t>2000х1000х500</t>
  </si>
  <si>
    <t>2000х1200х500</t>
  </si>
  <si>
    <t>EС 2064 IP-40 (IP-54)</t>
  </si>
  <si>
    <t>EС 2065 IP-40 (IP-54)</t>
  </si>
  <si>
    <t>EС 2066 IP-40 (IP-54)</t>
  </si>
  <si>
    <t>EС 2084 IP-40 (IP-54)</t>
  </si>
  <si>
    <t>EС 2085 IP-40 (IP-54)</t>
  </si>
  <si>
    <t>EС 2086 IP-40 (IP-54)</t>
  </si>
  <si>
    <t>EС 20104 IP-40 (IP-54)</t>
  </si>
  <si>
    <t>EС 20105 IP-40 (IP-54)</t>
  </si>
  <si>
    <t>EС 20106 IP-40 (IP-54)</t>
  </si>
  <si>
    <t>EС 20124 IP-40 (IP-54)</t>
  </si>
  <si>
    <t>EС 20125 IP-40 (IP-54)</t>
  </si>
  <si>
    <t>EС 20126 IP-40 (IP-54)</t>
  </si>
  <si>
    <t>ТС 2285 IP-40 (IP-54)</t>
  </si>
  <si>
    <t>ТС 2265 IP-40 (IP-54)</t>
  </si>
  <si>
    <t>2200х600х500</t>
  </si>
  <si>
    <t>2200х800х500</t>
  </si>
  <si>
    <t>ТС 1665 IP-40 (IP-54)</t>
  </si>
  <si>
    <t>ТС 1685 IP-40 (IP-54)</t>
  </si>
  <si>
    <t>ТС 1865 IP-40 (IP-54)</t>
  </si>
  <si>
    <t>ТС 1885 IP-40 (IP-54)</t>
  </si>
  <si>
    <t>Ц1105 ТС. Цоколь</t>
  </si>
  <si>
    <t>Ц1125 ТС. Цоколь</t>
  </si>
  <si>
    <t>Ц165 ТС. Цоколь</t>
  </si>
  <si>
    <t>Ц185 ТС. Цоколь</t>
  </si>
  <si>
    <t>Ц2105 ТС. Цоколь</t>
  </si>
  <si>
    <t>Ц2125 ТС. Цоколь</t>
  </si>
  <si>
    <t>Ц265 ТС. Цоколь</t>
  </si>
  <si>
    <t>Ц285 ТС. Цоколь</t>
  </si>
  <si>
    <t>ТС …х600х500</t>
  </si>
  <si>
    <t>ТС …х800х500</t>
  </si>
  <si>
    <t>Б МП 225</t>
  </si>
  <si>
    <t>Б МП 205</t>
  </si>
  <si>
    <t>Б МП 185</t>
  </si>
  <si>
    <t>Б МП 165</t>
  </si>
  <si>
    <t>ТС 1600х…х500</t>
  </si>
  <si>
    <t>ТС 1800х…х500</t>
  </si>
  <si>
    <t>ТС 2000х…х500</t>
  </si>
  <si>
    <t>ТС 2200х…х500</t>
  </si>
  <si>
    <t>Вентиляц. система ВТС 65</t>
  </si>
  <si>
    <t>Вентиляц. система ВТС 85</t>
  </si>
  <si>
    <t>Вентиляц. система ВТС105</t>
  </si>
  <si>
    <t>Вентиляц. система ВТС 125</t>
  </si>
  <si>
    <t>Для ТС 2000х...х500</t>
  </si>
  <si>
    <t>Для ТС 1600х...х500</t>
  </si>
  <si>
    <t>Для ТС 1800х...х500</t>
  </si>
  <si>
    <t>Для ТС 2200х...х500</t>
  </si>
  <si>
    <t xml:space="preserve">Для ТС …х600х500 </t>
  </si>
  <si>
    <t xml:space="preserve">Для ТС …х800х500 </t>
  </si>
  <si>
    <t xml:space="preserve">Для ТС …х1000х500 </t>
  </si>
  <si>
    <t xml:space="preserve">Для ТС …х1200х500 </t>
  </si>
  <si>
    <t>Для ТС …х600х500</t>
  </si>
  <si>
    <t>Для ТС …х800х500</t>
  </si>
  <si>
    <t>Для ТС …х1200х500</t>
  </si>
  <si>
    <t>Для ТС …х1000х500</t>
  </si>
  <si>
    <t>Для ТС,ЕС …х1000х400</t>
  </si>
  <si>
    <t>Для ТС,ЕС  …х1000х500</t>
  </si>
  <si>
    <t>Для ТС,ЕС  …х1000х600</t>
  </si>
  <si>
    <t>Для ТС,ЕС  …х1000х800</t>
  </si>
  <si>
    <t>Для ТС,ЕС  …х1200х400</t>
  </si>
  <si>
    <t>Для ТС,ЕС  …х1200х500</t>
  </si>
  <si>
    <t>Для ТС,ЕС  …х1200х600</t>
  </si>
  <si>
    <t>Для ТС,ЕС  …х1200х800</t>
  </si>
  <si>
    <t>Для ТС,ЕС  …х600х400</t>
  </si>
  <si>
    <t>Для ТС,ЕС  …х600х500</t>
  </si>
  <si>
    <t>Для ТС,ЕС  …х600х600</t>
  </si>
  <si>
    <t>Для ТС,ЕС  …х600х800</t>
  </si>
  <si>
    <t>Для ТС,ЕС  …х800х400</t>
  </si>
  <si>
    <t>Для ТС,ЕС  …х800х500</t>
  </si>
  <si>
    <t>Для ТС,ЕС  …х800х600</t>
  </si>
  <si>
    <t>Для ТС,ЕС  …х800х800</t>
  </si>
  <si>
    <t>Для ТС,ЕС  …х1000х1000</t>
  </si>
  <si>
    <t>Для ТС,ЕС  …х1000х400</t>
  </si>
  <si>
    <t>Для ТС,ЕС …х1000х500</t>
  </si>
  <si>
    <t>Для ТС,ЕС  …х600х1000</t>
  </si>
  <si>
    <t>Для ТС,ЕС  …х800х1000</t>
  </si>
  <si>
    <t>Для ТС,ЕС  …х1200х1000</t>
  </si>
  <si>
    <t>ТС, ЕС 1400х600х…</t>
  </si>
  <si>
    <t>ТС, ЕС 1400х800х…</t>
  </si>
  <si>
    <t>ТС, ЕС 1600х600х…</t>
  </si>
  <si>
    <t>ТС, ЕС 1600х800х…</t>
  </si>
  <si>
    <t>ТС, ЕС 1800х600х…</t>
  </si>
  <si>
    <t>ТС, ЕС 1800х800х…</t>
  </si>
  <si>
    <t xml:space="preserve"> ТС, ЕС 1800х1000х…</t>
  </si>
  <si>
    <t xml:space="preserve"> ТС, ЕС 1800х1200х…</t>
  </si>
  <si>
    <t xml:space="preserve"> ТС, ЕС 2000х400х…</t>
  </si>
  <si>
    <t>ТС, ЕС2000х600х…</t>
  </si>
  <si>
    <t xml:space="preserve"> ТС, ЕС 2000х800х…</t>
  </si>
  <si>
    <t xml:space="preserve"> ТС, ЕС 2000х1000х…</t>
  </si>
  <si>
    <t xml:space="preserve"> ТС, ЕС 2000х1200х…</t>
  </si>
  <si>
    <t>ТС, ЕС 2200х600х…</t>
  </si>
  <si>
    <t>ТС, ЕС 2200х800х…</t>
  </si>
  <si>
    <t xml:space="preserve"> ТС, ЕС 2200х1000х…</t>
  </si>
  <si>
    <t>ТС, ЕС 2200х1200х…</t>
  </si>
  <si>
    <t>СМП 6.325  h = 325 мм</t>
  </si>
  <si>
    <t>СМП 6.525  h = 525 мм</t>
  </si>
  <si>
    <t>СМП 8.325  h = 325 мм</t>
  </si>
  <si>
    <t>СМП 8.525  h = 525 мм</t>
  </si>
  <si>
    <t>СМП 10.325  h = 325 мм</t>
  </si>
  <si>
    <t>СМП 10.525  h = 525 мм</t>
  </si>
  <si>
    <t>СМП 12.325  h =  325 мм</t>
  </si>
  <si>
    <t>СМП 12.525  h =  525 мм</t>
  </si>
  <si>
    <t>ПМ 6.25Т  h = 25 мм</t>
  </si>
  <si>
    <t>ПМ 6.75Т  h = 75 мм</t>
  </si>
  <si>
    <t>ПМ 6.150Т  h = 150 мм</t>
  </si>
  <si>
    <t>ПМ 6.250Т  h = 250 мм</t>
  </si>
  <si>
    <t>ПМ 8.25Т  h = 25 мм</t>
  </si>
  <si>
    <t>ПМ 10.25Т  h = 25 мм</t>
  </si>
  <si>
    <t>ПМ 8.75Т  h = 75 мм</t>
  </si>
  <si>
    <t>ПМ 10.75Т  h = 75 мм</t>
  </si>
  <si>
    <t>ПМ 8.150Т  h = 150 мм</t>
  </si>
  <si>
    <t>ПМ 12.250Т  h = 250 мм</t>
  </si>
  <si>
    <t>ПМ 10.250Т  h = 250 мм</t>
  </si>
  <si>
    <t>ПМ 8.250Т  h = 250 мм</t>
  </si>
  <si>
    <t>ПМ 12.150Т  h = 150 мм</t>
  </si>
  <si>
    <t>ПМ 10.150Т  h = 150 мм</t>
  </si>
  <si>
    <t>ПМ 12.75Т  h = 75 мм</t>
  </si>
  <si>
    <t>ПМ 12.25Т  h = 25 мм</t>
  </si>
  <si>
    <t>П 6.25Т  h = 25 мм</t>
  </si>
  <si>
    <t>П 8.25Т  h = 25 мм</t>
  </si>
  <si>
    <t>П 10.25Т  h = 25 мм</t>
  </si>
  <si>
    <t>П 12.25Т  h = 25 мм</t>
  </si>
  <si>
    <t>П 6.75Т  h = 75 мм</t>
  </si>
  <si>
    <t>П 8.75Т  h = 75 мм</t>
  </si>
  <si>
    <t>П 10.75Т  h = 75 мм</t>
  </si>
  <si>
    <t>П 12.75Т  h = 75 мм</t>
  </si>
  <si>
    <t>М 6.25  h = 25 мм</t>
  </si>
  <si>
    <t>М 8.25  h = 25 мм</t>
  </si>
  <si>
    <t>М 10.25  h = 25 мм</t>
  </si>
  <si>
    <t>М 12.25  h = 25 мм</t>
  </si>
  <si>
    <t xml:space="preserve">М 6.75  h = 75 мм </t>
  </si>
  <si>
    <t>М 8.75  h = 75 мм</t>
  </si>
  <si>
    <t>М 10.75  h = 75 мм</t>
  </si>
  <si>
    <t>М 12.75  h = 75 мм</t>
  </si>
  <si>
    <t>М 4.75В  h = 75 мм</t>
  </si>
  <si>
    <t>М 6.75В  h = 75 мм</t>
  </si>
  <si>
    <t>М 4.25В  h = 25 мм</t>
  </si>
  <si>
    <t>М 6.25В  h = 25 мм</t>
  </si>
  <si>
    <t>М 6.150В  h = 150 мм</t>
  </si>
  <si>
    <t>М 6.250В  h = 250 мм</t>
  </si>
  <si>
    <t>М 5.150С  h = 150 мм</t>
  </si>
  <si>
    <t>М 6.150С  h = 150 мм</t>
  </si>
  <si>
    <t>М 8.150С  h = 150 мм</t>
  </si>
  <si>
    <t>М 10.150С  h = 150 мм</t>
  </si>
  <si>
    <t>М 12.150С  h = 150 мм</t>
  </si>
  <si>
    <t>М 5.250С  h = 250 мм</t>
  </si>
  <si>
    <t>М 6.250С  h = 250 мм</t>
  </si>
  <si>
    <t>М 8.250С  h = 250 мм</t>
  </si>
  <si>
    <t>М 10.250С  h = 250 мм</t>
  </si>
  <si>
    <t>М 12.250С  h = 250 мм</t>
  </si>
  <si>
    <t>ПМ 3.25Т h = 25 мм</t>
  </si>
  <si>
    <t>ПМ 4.25Т h = 25 мм</t>
  </si>
  <si>
    <t>ПМ 5.25Т h = 25 мм</t>
  </si>
  <si>
    <t>ПМ 7.25Т h = 25 мм</t>
  </si>
  <si>
    <t>ПМ 9.25Т h = 25 мм</t>
  </si>
  <si>
    <t>ПМ 9.75Т h = 75 мм</t>
  </si>
  <si>
    <t>ПМ 7.75Т h = 75 мм</t>
  </si>
  <si>
    <t>ПМ 5.75Т h = 75 мм</t>
  </si>
  <si>
    <t>ПМ 4.75Т h = 75 мм</t>
  </si>
  <si>
    <t>ПМ 3.75Т h = 75 мм</t>
  </si>
  <si>
    <t>П 3.75Т h = 75 мм</t>
  </si>
  <si>
    <t>П 4.75Т h = 75 мм</t>
  </si>
  <si>
    <t>П 5.75Т h = 75 мм</t>
  </si>
  <si>
    <t>П 7.75Т h = 75 мм</t>
  </si>
  <si>
    <t>П 9.75Т h = 75 мм</t>
  </si>
  <si>
    <t>П 3.25Т h = 25 мм</t>
  </si>
  <si>
    <t>П 4.25Т h = 25 мм</t>
  </si>
  <si>
    <t>П 5.25Т h = 25 мм</t>
  </si>
  <si>
    <t>П 7.25Т h = 25 мм</t>
  </si>
  <si>
    <t>П 9.25Т h = 25 мм</t>
  </si>
  <si>
    <t>МКН 532</t>
  </si>
  <si>
    <t>500х300х200</t>
  </si>
  <si>
    <t>250.000</t>
  </si>
  <si>
    <t>80.000</t>
  </si>
  <si>
    <t>350.000</t>
  </si>
  <si>
    <t>Ц11210 ТС. Цоколь</t>
  </si>
  <si>
    <t>Ц11010 ТС. Цоколь</t>
  </si>
  <si>
    <t>У стандартну комплектацію шафи МКН входить: корпус, задня стінка, двері, оцинкована монтажна панель, замок+ключ, люк нижній, кріпильні кронштейни КП-12</t>
  </si>
  <si>
    <t>Габаритний розмір, мм. (висота, ширина, глибина)</t>
  </si>
  <si>
    <t>Ціна грн., з НДС</t>
  </si>
  <si>
    <t>Роздрібна ціна IP-54</t>
  </si>
  <si>
    <t>Ціна грн., з ПДВ</t>
  </si>
  <si>
    <t xml:space="preserve">Монтажні корпуси МКС підлового виконання </t>
  </si>
  <si>
    <t xml:space="preserve">У стандартну комплектацію шафи МКС входить: корпус, задня стінка, двері, 2 замки+ключі, нижній люк </t>
  </si>
  <si>
    <t>Шафи МКН без монтажної панелі</t>
  </si>
  <si>
    <t>Шафи розподільчі (з екранами, без монтажної панелі)</t>
  </si>
  <si>
    <t xml:space="preserve">Додаткове обладнання для шкаф МКН та МКС </t>
  </si>
  <si>
    <t xml:space="preserve">Роздрібна ціна </t>
  </si>
  <si>
    <t>Використання</t>
  </si>
  <si>
    <t>Монтажна  панель МП (для шаф МКН, МКС з екраном, RAL-7032)</t>
  </si>
  <si>
    <t>Монтажна стійка СМ-М (для шаф МКН, МКС з екраном, RAL-7032)</t>
  </si>
  <si>
    <t>Для МКН висотою 700 мм</t>
  </si>
  <si>
    <t>Для МКН висотою 800 мм</t>
  </si>
  <si>
    <t>Для МКН висотою 900 мм</t>
  </si>
  <si>
    <t>Кронштейн рейки DIN (цинкування 2,0 мм)</t>
  </si>
  <si>
    <t>Монтажна стійка СМГ (цинкування 2,0 мм)</t>
  </si>
  <si>
    <t>Монтажна пластина М-В (цинкування 2,0 мм)</t>
  </si>
  <si>
    <t>Для МКН,МКС шириною 600мм</t>
  </si>
  <si>
    <t>Для МКС шириною 700 мм</t>
  </si>
  <si>
    <t>Для  МКН,МКС шириною 800 мм</t>
  </si>
  <si>
    <t>Лицьова панель ЛП-С (суцільна, RAL-7032)</t>
  </si>
  <si>
    <t>Для МКН шириною 500 мм</t>
  </si>
  <si>
    <t>Для МКН  шириною 500 мм</t>
  </si>
  <si>
    <t>Для МКН, МКС  шириною 600 мм</t>
  </si>
  <si>
    <t>Для МКС  шириною 700 мм</t>
  </si>
  <si>
    <t>Для МКС  шириною 800 мм</t>
  </si>
  <si>
    <t>Захисна панель ЛП (модульна, RAL-7032)</t>
  </si>
  <si>
    <t>Для МКН,МКС шириною 600 мм</t>
  </si>
  <si>
    <t>Комірки для конденсаторних установок ККУ (цинкування 2,0 мм)</t>
  </si>
  <si>
    <t>Комірка К-0 (ККУ)</t>
  </si>
  <si>
    <t>Комірка К-1 (ККУ)</t>
  </si>
  <si>
    <t>Комірка К-2 (ККУ)</t>
  </si>
  <si>
    <t>Комірка К-3 (ККУ)</t>
  </si>
  <si>
    <t>Універсальні додаткові елементи</t>
  </si>
  <si>
    <t>Кишеня для документації А-4</t>
  </si>
  <si>
    <t xml:space="preserve">Самонарезні болти </t>
  </si>
  <si>
    <t>Гума ущільнювальна IP-54</t>
  </si>
  <si>
    <t>Захист кромки краю</t>
  </si>
  <si>
    <t>Таврова стійка СТ 150.135</t>
  </si>
  <si>
    <t>Таврова стійка СТ 100.65</t>
  </si>
  <si>
    <t xml:space="preserve">Пристрій заземлення ГРЩ-02М </t>
  </si>
  <si>
    <t xml:space="preserve">Заземлення УЗ-МКН </t>
  </si>
  <si>
    <t>Заземлення УЗ-ЕС</t>
  </si>
  <si>
    <t>Заземлення УЗ-ЩН</t>
  </si>
  <si>
    <t>Заземлення УЗ-ЕР 600</t>
  </si>
  <si>
    <t>Заземлення УЗ-ЕР 800</t>
  </si>
  <si>
    <t>Кутник універсальний</t>
  </si>
  <si>
    <t>Монтажний кутник (82х20х20мм)</t>
  </si>
  <si>
    <t>Фасадний кутник (40х20х20 мм)</t>
  </si>
  <si>
    <t xml:space="preserve">* - При розміщені корпусів МКН та МКС (з захистом IP-54) на вулиці, обов'язковий комплект замовлення - водовідлив ВК!!! </t>
  </si>
  <si>
    <t>Водовідлив</t>
  </si>
  <si>
    <t>Для МКН,МКС шириною 700 мм</t>
  </si>
  <si>
    <t>Для МКН,МКС висотою 1000 мм</t>
  </si>
  <si>
    <t>Для МКН,МКС висотою 1200 мм</t>
  </si>
  <si>
    <t>Для МКС висотою 1400 мм</t>
  </si>
  <si>
    <t>Для МКС висотою 1600 мм</t>
  </si>
  <si>
    <t>Для МКС висотою 1800 мм</t>
  </si>
  <si>
    <t>У стандартну комплектацію шафи ЕР входить: каркас, двері, 2 замки + ключі,  бокова стінка-2шт., задня стінка, верхня кришка.</t>
  </si>
  <si>
    <t>МК ЩО (без бокової та задньої стінки)</t>
  </si>
  <si>
    <t>Додаткове обладнання для шаф ЕР, ЩО</t>
  </si>
  <si>
    <t>Застосування</t>
  </si>
  <si>
    <t>Стандартний цоколь висотою 200мм</t>
  </si>
  <si>
    <t>Монтажна  панель МПС (цинкування 2,0 мм)</t>
  </si>
  <si>
    <t>Монтажна пластина М-С (суцільна, цинкування  2,0 мм)</t>
  </si>
  <si>
    <t>Для ЕР висотою 1600 мм</t>
  </si>
  <si>
    <t>Для ЕР висотою 1800 мм</t>
  </si>
  <si>
    <t>Для ЕР висотою 2000 мм</t>
  </si>
  <si>
    <t>Для ЕР шириною 1000 мм</t>
  </si>
  <si>
    <t>Для ЕР шириною 600 мм</t>
  </si>
  <si>
    <t>Для ЕР шириною 800 мм</t>
  </si>
  <si>
    <t>Для ЕР шириною 1200 мм</t>
  </si>
  <si>
    <t>Монтажна пластина М (з перфорацією, цинкування  2,0 мм)</t>
  </si>
  <si>
    <t>Монтажна пластина М-В (поперечна, цинкування 2,0 мм)</t>
  </si>
  <si>
    <t>Для ЕР глибиною 400 мм</t>
  </si>
  <si>
    <t>Для ЕР глибиною 600 мм</t>
  </si>
  <si>
    <t>Для ЕР/2В шириною 800 мм</t>
  </si>
  <si>
    <t>Для ЕР/2В шириною 1000 мм</t>
  </si>
  <si>
    <t>Для ЕР/2В шириною 1200 мм</t>
  </si>
  <si>
    <t>Можливе виробництво лицьових панелей по індивідуальним кресленням!!!</t>
  </si>
  <si>
    <t>Лицьова панель ЛП (для модульного обладнання, RAL-7032)</t>
  </si>
  <si>
    <t>Бокова стінка ЕР (для з'єднання шаф у один ряд, RAL-7032)</t>
  </si>
  <si>
    <t>Бокова стінка БС 164 ЕР</t>
  </si>
  <si>
    <t>Бокова стінка БС 166 ЕР</t>
  </si>
  <si>
    <t>Бокова стінка БС 184 ЕР</t>
  </si>
  <si>
    <t>Бокова стінка БС 186 ЕР</t>
  </si>
  <si>
    <t>Бокова стінка БС 204 ЕР</t>
  </si>
  <si>
    <t>Бокова стінка БС 206 ЕР</t>
  </si>
  <si>
    <t>З'єднувач каркасів ЕР (для з'єднання шаф у один ряд,)</t>
  </si>
  <si>
    <t>З'єднувач каркасів СК 16 ЕР</t>
  </si>
  <si>
    <t>З'єднувач каркасів СК 18 ЕР</t>
  </si>
  <si>
    <t>З'єднувач каркасів СК 20 ЕР</t>
  </si>
  <si>
    <t>Комірки К-0 (ККУ)</t>
  </si>
  <si>
    <t>Комірки К-1 (ККУ)</t>
  </si>
  <si>
    <t>Комірки К-2 (ККУ)</t>
  </si>
  <si>
    <t>Комірки К-3 (ККУ)</t>
  </si>
  <si>
    <t xml:space="preserve">Самонарізні болти </t>
  </si>
  <si>
    <t>Ущільнювальна гума IP-54</t>
  </si>
  <si>
    <t>Захист кромки края</t>
  </si>
  <si>
    <t>Кутник монтажний (82х20х20мм)</t>
  </si>
  <si>
    <t>Кутник фасадний (40х20х20 мм)</t>
  </si>
  <si>
    <t>Торцева панель ЩО</t>
  </si>
  <si>
    <t>Роздрібна ціна IP-40</t>
  </si>
  <si>
    <t>Додаткове обладнання для шаф EС</t>
  </si>
  <si>
    <t>Ц-164 ТС-У. Посилений цоколь</t>
  </si>
  <si>
    <t>Ц-184 ТС-У. Посилений цоколь</t>
  </si>
  <si>
    <t>Ц-165 ТС-У. Посилений цоколь</t>
  </si>
  <si>
    <t>Ц-185 ТС-У. Посилений цоколь</t>
  </si>
  <si>
    <t>Ц-166 ТС-У. Посилений цоколь</t>
  </si>
  <si>
    <t>Ц-186 ТС-У. Посилений цоколь</t>
  </si>
  <si>
    <t>Ц-168 ТС-У. Посилений цоколь</t>
  </si>
  <si>
    <t>Ц-188 ТС-У. Посилений цоколь</t>
  </si>
  <si>
    <t>Ц164ТС-В. Вентильований цоколь</t>
  </si>
  <si>
    <t>Ц184ТС-В. Вентильований цоколь</t>
  </si>
  <si>
    <t>Ц165ТС-В. Вентильований цоколь</t>
  </si>
  <si>
    <t>Ц185ТС-В. Вентильований цоколь</t>
  </si>
  <si>
    <t>Ц166ТС-В. Вентильований цоколь</t>
  </si>
  <si>
    <t>Ц186ТС-В. Вентильований цоколь</t>
  </si>
  <si>
    <t>Ц168ТС-В. Вентильований цоколь</t>
  </si>
  <si>
    <t>Ц188ТС-В. Вентильований цоколь</t>
  </si>
  <si>
    <t>Монтажна панель МП-Т  (суцільна, по всій висоті шафи, цинкування 2,0 мм)</t>
  </si>
  <si>
    <t>Монтажна панель МП 146Т (оц)</t>
  </si>
  <si>
    <t>Монтажна панель МП 148Т (оц)</t>
  </si>
  <si>
    <t>Монтажна панель МП 166Т (оц)</t>
  </si>
  <si>
    <t>Монтажна панель МП 168Т (оц)</t>
  </si>
  <si>
    <t>Монтажна панель МП 186Т (оц)</t>
  </si>
  <si>
    <t>Монтажна панель МП 188Т (оц)</t>
  </si>
  <si>
    <t>Монтажна панель МП 1810Т (оц)</t>
  </si>
  <si>
    <t>Монтажна панель МП 1812Т (оц)</t>
  </si>
  <si>
    <t>Монтажна панель МП 204Т (оц)</t>
  </si>
  <si>
    <t>Монтажна панель МП 206Т (оц)</t>
  </si>
  <si>
    <t>Монтажна панель МП 208Т (оц)</t>
  </si>
  <si>
    <t>Монтажна панель МП 2010Т (оц)</t>
  </si>
  <si>
    <t>Монтажна панель МП 2012Т (оц)</t>
  </si>
  <si>
    <t>Монтажна панель МП 226Т (оц)</t>
  </si>
  <si>
    <t>Монтажна панель МП 228Т (оц)</t>
  </si>
  <si>
    <t>Монтажна панель МП 2210Т (оц)</t>
  </si>
  <si>
    <t>Монтажна панель МП 2212Т (оц)</t>
  </si>
  <si>
    <t>Монтажна панель МП-Т  (суцільна, по всій висоті шафи, RAL-7032)</t>
  </si>
  <si>
    <t>Комплект кріплення панелі ТС</t>
  </si>
  <si>
    <t>Монтажна панель МП 146Т</t>
  </si>
  <si>
    <t>Монтажна панель МП 148Т</t>
  </si>
  <si>
    <t>Монтажна панель МП 166Т</t>
  </si>
  <si>
    <t>Монтажна панель МП 168Т</t>
  </si>
  <si>
    <t>Монтажна панель МП 186Т</t>
  </si>
  <si>
    <t>Монтажна панель МП 188Т</t>
  </si>
  <si>
    <t>Монтажна панель МП 1810Т</t>
  </si>
  <si>
    <t>Монтажна панель МП 1812Т</t>
  </si>
  <si>
    <t>Монтажна панель МП 204Т</t>
  </si>
  <si>
    <t>Монтажна панель МП 206Т</t>
  </si>
  <si>
    <t>Монтажна панель МП 208Т</t>
  </si>
  <si>
    <t>Монтажна панель МП 2010Т</t>
  </si>
  <si>
    <t>Монтажна панель МП 2012Т</t>
  </si>
  <si>
    <t>Монтажна панель МП 226Т</t>
  </si>
  <si>
    <t>Монтажна панель МП 228Т</t>
  </si>
  <si>
    <t>Монтажна панель МП 2210Т</t>
  </si>
  <si>
    <t>Монтажна панельМП 2212Т</t>
  </si>
  <si>
    <t>Кріплення панелі МП</t>
  </si>
  <si>
    <t>Кріплення по центру МП</t>
  </si>
  <si>
    <t>Посилювач монтажної панелі УМП (цинкуання 2,0 мм)</t>
  </si>
  <si>
    <t>ТС, ЕС шириною 600 мм</t>
  </si>
  <si>
    <t>ТС, ЕС шириною 800 мм</t>
  </si>
  <si>
    <t>ТС, ЕС шириною 1000 мм</t>
  </si>
  <si>
    <t>ТС, ЕС шириною 1200 мм</t>
  </si>
  <si>
    <t>Комплект кріплення СМ-Т</t>
  </si>
  <si>
    <t>Кріплення стійки СМ-Т</t>
  </si>
  <si>
    <t>ТС, ЕС висотою 1400 мм</t>
  </si>
  <si>
    <t>ТС, ЕС висотою1600 мм</t>
  </si>
  <si>
    <t>ТС, ЕС висотою 1800 мм</t>
  </si>
  <si>
    <t>ТС, ЕС висотою 2000 мм</t>
  </si>
  <si>
    <t>ТС, ЕС висотою 2200 мм</t>
  </si>
  <si>
    <t>Центральна стійка СЦ-Т (цинкування 2,0 мм)</t>
  </si>
  <si>
    <t>Кріплення стійки СЦ-Т</t>
  </si>
  <si>
    <t>ТС висотою 1400 мм</t>
  </si>
  <si>
    <t>ТС висотою 1600 мм</t>
  </si>
  <si>
    <t>ТС висотою 1800 мм</t>
  </si>
  <si>
    <t>ТС висотою 2000 мм</t>
  </si>
  <si>
    <t>ТС висотою 2200 мм</t>
  </si>
  <si>
    <t>Секційна монтажна панель СМП (цинкування 2,0 мм)</t>
  </si>
  <si>
    <t>ТС, ЕС шириною800 мм</t>
  </si>
  <si>
    <t>ТС, ЕСшириною 800 мм</t>
  </si>
  <si>
    <t xml:space="preserve">Монтажний профіль П-Т(встановлюється по ширині на каркас або стійку СМ-Т, цинкування 2,0 мм) </t>
  </si>
  <si>
    <t xml:space="preserve"> ТС, ЕС шириною 800 мм</t>
  </si>
  <si>
    <t xml:space="preserve"> ТС, ЕС шириною 1200 мм</t>
  </si>
  <si>
    <t>Кабельна планка ПК (цинкування 2,0 мм)</t>
  </si>
  <si>
    <t>Кабельна планка ПК-6Т</t>
  </si>
  <si>
    <t>Кабельна планка ПК-7Т</t>
  </si>
  <si>
    <t>Кабельна планка ПК-8Т</t>
  </si>
  <si>
    <t>ТС, ЕС шириною 700 мм</t>
  </si>
  <si>
    <t>ТС, ЕС шириною 1000/2 мм</t>
  </si>
  <si>
    <t>ТС, ЕС шириною 1200/2 мм</t>
  </si>
  <si>
    <t>Профіль шинопровода  ПШН (цинкування 2,0 мм)</t>
  </si>
  <si>
    <t>Дверна рейка РД (цинкування 2,0 мм)</t>
  </si>
  <si>
    <t xml:space="preserve">Пластина монтажна ПМ-Т(встановлюється по ширині на каркас або стійку СМ-Т, цинкування 2,0 мм) </t>
  </si>
  <si>
    <t>Комплект кріплення СЦ-Т</t>
  </si>
  <si>
    <t>Додаткове обладнання для шаф ТС</t>
  </si>
  <si>
    <t>Ц165ТС-В. Вентильованмй цоколь</t>
  </si>
  <si>
    <t>Нижня кришка КН-Т (люк, кабельний ввід)</t>
  </si>
  <si>
    <t xml:space="preserve">Нижня кришка КН 64Т </t>
  </si>
  <si>
    <t xml:space="preserve">Нижня кришка КН 65Т </t>
  </si>
  <si>
    <t>Нижня кришка КН 66Т</t>
  </si>
  <si>
    <t xml:space="preserve"> Нижня кришка КН 68Т</t>
  </si>
  <si>
    <t xml:space="preserve">Нижня кришка КН 84Т </t>
  </si>
  <si>
    <t xml:space="preserve">Нижня кришка КН 85Т </t>
  </si>
  <si>
    <t>Нижня кришка КН 86Т</t>
  </si>
  <si>
    <t>Нижня кришка КН 88Т</t>
  </si>
  <si>
    <t>Нижня кришка КН 810Т</t>
  </si>
  <si>
    <t>Нижня кришка КН 104Т</t>
  </si>
  <si>
    <t>Нижня кришка КН 105Т</t>
  </si>
  <si>
    <t>Нижня кришка КН 106Т</t>
  </si>
  <si>
    <t>Нижня кришка КН 108Т</t>
  </si>
  <si>
    <t>Нижня кришка КН 124Т</t>
  </si>
  <si>
    <t>Нижня кришка КН 125Т</t>
  </si>
  <si>
    <t>Нижня кришка КН 126Т</t>
  </si>
  <si>
    <t>Нижня кришка КН 128Т</t>
  </si>
  <si>
    <t>Бокова стінка ТС (для з'єднання шаф ТС в один ряд. Віднімати від стандартної комплектації)</t>
  </si>
  <si>
    <t>Бокова стінка БС 144Т</t>
  </si>
  <si>
    <t>Бокова стінка БС 146Т</t>
  </si>
  <si>
    <t>Бокова стінка БС 164Т</t>
  </si>
  <si>
    <t>Бокова стінка БС 165Т</t>
  </si>
  <si>
    <t>Бокова стінка БС 166Т</t>
  </si>
  <si>
    <t>Бокова стінка БС 168Т</t>
  </si>
  <si>
    <t>Бокова стінка БС 184Т</t>
  </si>
  <si>
    <t>Бокова стінка БС 185Т</t>
  </si>
  <si>
    <t>Бокова стінка БС 186Т</t>
  </si>
  <si>
    <t>Бокова стінка БС 204Т</t>
  </si>
  <si>
    <t>Бокова стінкаБС 205Т</t>
  </si>
  <si>
    <t>Бокова стінка БС 206Т</t>
  </si>
  <si>
    <t>Бокова стінка БС 208Т</t>
  </si>
  <si>
    <t>Бокова стінка БС 2010Т</t>
  </si>
  <si>
    <t>Бокова стінка БС 224Т</t>
  </si>
  <si>
    <t>Бокова стінка БС 225Т</t>
  </si>
  <si>
    <t>Бокова стінка БС 226Т</t>
  </si>
  <si>
    <t>Бокова стінка БС 228Т</t>
  </si>
  <si>
    <t>З'єднювач каркасів (для з'єднання шаф ТС в один ряд. Розрахунок: дві шафи = 1 з'єднювач)</t>
  </si>
  <si>
    <t>З'єднювач каркасів СК 144 IP40</t>
  </si>
  <si>
    <t>З'єднювач каркасів СК 144 IP54</t>
  </si>
  <si>
    <t>З'єднювач каркасів СК 146 IP40</t>
  </si>
  <si>
    <t>З'єднювач каркасів СК 146 IP54</t>
  </si>
  <si>
    <t>З'єднювач каркасів СК 164 IP40</t>
  </si>
  <si>
    <t>З'єднювач каркасів СК 164 IP54</t>
  </si>
  <si>
    <t>З'єднювач каркасів СК 165 IP40</t>
  </si>
  <si>
    <t>З'єднювач каркасів СК 165 IP54</t>
  </si>
  <si>
    <t>З'єднювач каркасів СК 166 IP40</t>
  </si>
  <si>
    <t>З'єднювач каркасів СК 166 IP54</t>
  </si>
  <si>
    <t>З'єднювач каркасів СК 184 IP40</t>
  </si>
  <si>
    <t>З'єднювач каркасів СК 184 IP54</t>
  </si>
  <si>
    <t>З'єднювач каркасів СК 185 IP40</t>
  </si>
  <si>
    <t>З'єднювач каркасів СК 185 IP54</t>
  </si>
  <si>
    <t>З'єднювач каркасів СК 186 IP40</t>
  </si>
  <si>
    <t>З'єднювач каркасів СК 186 IP54</t>
  </si>
  <si>
    <t>З'єднювач каркасів СК 204 IP40</t>
  </si>
  <si>
    <t>З'єднювач каркасів СК 204 IP54</t>
  </si>
  <si>
    <t>З'єднювач каркасів СК 205 IP40</t>
  </si>
  <si>
    <t>З'єднювач каркасів СК 205 IP54</t>
  </si>
  <si>
    <t>З'єднювач каркасів СК 206 IP40</t>
  </si>
  <si>
    <t>З'єднювач каркасів СК 206 IP54</t>
  </si>
  <si>
    <t>З'єднювач каркасів СК 208 IP40</t>
  </si>
  <si>
    <t>З'єднювач каркасів СК 208 IP54</t>
  </si>
  <si>
    <t>З'єднювач каркасів СК 2010 IP40</t>
  </si>
  <si>
    <t>З'єднювач каркасів СК 2010 IP54</t>
  </si>
  <si>
    <t>Вентиляційна система ВТС</t>
  </si>
  <si>
    <t>Монтажна панель МП 2212Т</t>
  </si>
  <si>
    <t>Посилювач монтажної панелі УМП (цинкування2,0 мм)</t>
  </si>
  <si>
    <t>Бокова монтажна панель  Б МП (цинкування 2,0 мм)</t>
  </si>
  <si>
    <t>Вставка монтажної панелі ВМ МП (цинкування 2,0 мм)</t>
  </si>
  <si>
    <t>ТС, ЕС висотою 1600 мм</t>
  </si>
  <si>
    <t>Стійка центральна СЦ-Т (цинкування 2,0 мм)</t>
  </si>
  <si>
    <t xml:space="preserve">Пластина монтажна ПМ-Т(встановлюється по глибині на каркас, цинкування 2,0 мм) </t>
  </si>
  <si>
    <t>ТС глибиною 400мм</t>
  </si>
  <si>
    <t>ТС глибиною400мм</t>
  </si>
  <si>
    <t>ТС глибиною 500мм</t>
  </si>
  <si>
    <t>ТС глибиною 600мм</t>
  </si>
  <si>
    <t>ТС глибиною 800мм</t>
  </si>
  <si>
    <t>ТС глибиною 1000мм</t>
  </si>
  <si>
    <t xml:space="preserve">Профіль  монтажний П-Т(встановлюється по ширині на каркас або стійку СМ-Т, цинкування 2,0 мм) </t>
  </si>
  <si>
    <t xml:space="preserve">Профіль  монтажний П-Т(встановлюється по глибині на каркас, цинкування 2,0 мм) </t>
  </si>
  <si>
    <t xml:space="preserve"> ТС глибиною 600мм</t>
  </si>
  <si>
    <t>Стаціонарна полиця (для акамуляторних шаф та ін.)</t>
  </si>
  <si>
    <t>Полиця ПС 64</t>
  </si>
  <si>
    <t>Полиця ПС 65</t>
  </si>
  <si>
    <t>Полиця ПС 66</t>
  </si>
  <si>
    <t>Полиця ПС 68</t>
  </si>
  <si>
    <t>Полиця ПС 84</t>
  </si>
  <si>
    <t>Полиця ПС 85</t>
  </si>
  <si>
    <t>Полиця ПС 86</t>
  </si>
  <si>
    <t>Полиця ПС 88</t>
  </si>
  <si>
    <t>Планка кабельна ПК (цинкування 2,0 мм)</t>
  </si>
  <si>
    <t>Планка кабельна ПК-6Т</t>
  </si>
  <si>
    <t>Планка кабельна ПК-7Т</t>
  </si>
  <si>
    <t>Планка кабельна ПК-8Т</t>
  </si>
  <si>
    <t>Рейка дверна РД (цинкування 2,0 мм)</t>
  </si>
  <si>
    <t>Профіль шинопроводу  ПШН (цинкування 2,0 мм)</t>
  </si>
  <si>
    <t>Самонарізні болти</t>
  </si>
  <si>
    <t>Габаритний розмір, мм. висота (вбудована), ширина(вбудована), глибина</t>
  </si>
  <si>
    <t>Поверховий щит</t>
  </si>
  <si>
    <t>Антивандальний поверховий щит</t>
  </si>
  <si>
    <t>ЩЭ-1ф., 3ф.(на 2, 3 та 4 квартири)</t>
  </si>
  <si>
    <t>ЩЭ-1ф., 3ф. (на 5 та 6 квартири)</t>
  </si>
  <si>
    <t>ЩЭ-1ф., 3ф. (на 7 та 8 квартири)</t>
  </si>
  <si>
    <t>Монтажна стійка СМ-Т (цинкування 2,0 мм, профіль 75 мм)</t>
  </si>
  <si>
    <t>Монтажна стійка СМ-Т (цинкування 2,0 мм, профіль 50 мм)</t>
  </si>
  <si>
    <t>СМ-14.50Т</t>
  </si>
  <si>
    <t>СМ-16.50Т</t>
  </si>
  <si>
    <t>СМ-18.50Т</t>
  </si>
  <si>
    <t>СМ-20.50Т</t>
  </si>
  <si>
    <t>СМ-22.50Т</t>
  </si>
  <si>
    <t>Комплект кріплення СМ-50Т</t>
  </si>
  <si>
    <t>Комплект кріплення СМ-75Т</t>
  </si>
  <si>
    <t>Стійка монтажна СМ-Т (цинкування 2,0 мм, профіль 75 мм)</t>
  </si>
  <si>
    <t>Стандартний цоколь висотою 100мм</t>
  </si>
  <si>
    <t xml:space="preserve">Монтажна пластина ПМ-Т(встановлюється по ширині на каркас або стійку СМ-Т, цинкування 2,0 мм) </t>
  </si>
  <si>
    <t>Ціна за умови обороту за квартал  (тис. грн.):</t>
  </si>
  <si>
    <t>Ціна за умови обороту за квартал (тис. грн.):</t>
  </si>
  <si>
    <t>Каркасні розбірні шафи ЕР, ЩО   01.06.2026</t>
  </si>
  <si>
    <t>Монтажні корпуси МКН навісного виконання   01.06.2026</t>
  </si>
  <si>
    <t>Шафи одиночні EC   01.06.2026</t>
  </si>
  <si>
    <t>Каркасні шафи ТС  01.06.2026</t>
  </si>
  <si>
    <t>Поверхові щити   01.06.2026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</si>
</sst>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5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6"/>
      <color indexed="12"/>
      <name val="Arial Cyr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6"/>
      <color indexed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8"/>
      <color theme="1"/>
      <name val="Arial"/>
      <family val="2"/>
      <charset val="204"/>
    </font>
    <font>
      <b/>
      <sz val="24"/>
      <color theme="1"/>
      <name val="Calibri"/>
      <family val="2"/>
      <charset val="204"/>
      <scheme val="minor"/>
    </font>
    <font>
      <b/>
      <sz val="24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2"/>
      <color theme="1"/>
      <name val="Arial"/>
      <family val="2"/>
      <charset val="204"/>
    </font>
    <font>
      <b/>
      <i/>
      <sz val="24"/>
      <color rgb="FFC00000"/>
      <name val="Arial"/>
      <family val="2"/>
      <charset val="204"/>
    </font>
    <font>
      <b/>
      <sz val="24"/>
      <color rgb="FFC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2"/>
      <name val="Arial Cyr"/>
      <charset val="204"/>
    </font>
    <font>
      <b/>
      <sz val="12"/>
      <color rgb="FFFF0000"/>
      <name val="Arial Cyr"/>
      <charset val="204"/>
    </font>
    <font>
      <b/>
      <sz val="12"/>
      <color theme="1"/>
      <name val="Arial Cyr"/>
      <charset val="204"/>
    </font>
    <font>
      <i/>
      <sz val="11"/>
      <color theme="1"/>
      <name val="Arial Cyr"/>
      <charset val="204"/>
    </font>
    <font>
      <b/>
      <sz val="14"/>
      <color theme="1"/>
      <name val="Arial"/>
      <family val="2"/>
      <charset val="204"/>
    </font>
    <font>
      <b/>
      <sz val="20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0"/>
      <color indexed="12"/>
      <name val="Arial Cyr"/>
      <charset val="204"/>
    </font>
    <font>
      <b/>
      <sz val="10"/>
      <name val="Arial Cyr"/>
      <charset val="204"/>
    </font>
    <font>
      <i/>
      <sz val="10"/>
      <color theme="1"/>
      <name val="Arial Cyr"/>
      <charset val="204"/>
    </font>
    <font>
      <b/>
      <sz val="10"/>
      <color rgb="FFFF0000"/>
      <name val="Arial Cyr"/>
      <charset val="204"/>
    </font>
    <font>
      <i/>
      <sz val="10"/>
      <color indexed="12"/>
      <name val="Arial"/>
      <family val="2"/>
      <charset val="204"/>
    </font>
    <font>
      <i/>
      <sz val="14"/>
      <color indexed="12"/>
      <name val="Arial Cyr"/>
      <charset val="204"/>
    </font>
    <font>
      <i/>
      <sz val="14"/>
      <color indexed="12"/>
      <name val="Arial"/>
      <family val="2"/>
      <charset val="204"/>
    </font>
    <font>
      <b/>
      <sz val="26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Arial Cyr"/>
      <charset val="204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1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BF109"/>
        <bgColor indexed="13"/>
      </patternFill>
    </fill>
    <fill>
      <patternFill patternType="solid">
        <fgColor rgb="FFEBF109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64" fontId="1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31">
    <xf numFmtId="0" fontId="0" fillId="0" borderId="0" xfId="0"/>
    <xf numFmtId="165" fontId="5" fillId="3" borderId="4" xfId="0" applyNumberFormat="1" applyFont="1" applyFill="1" applyBorder="1" applyAlignment="1">
      <alignment horizontal="left" vertical="center"/>
    </xf>
    <xf numFmtId="165" fontId="5" fillId="3" borderId="8" xfId="0" applyNumberFormat="1" applyFont="1" applyFill="1" applyBorder="1" applyAlignment="1">
      <alignment horizontal="left" vertical="center"/>
    </xf>
    <xf numFmtId="165" fontId="0" fillId="8" borderId="14" xfId="0" applyNumberFormat="1" applyFill="1" applyBorder="1"/>
    <xf numFmtId="165" fontId="0" fillId="8" borderId="15" xfId="0" applyNumberFormat="1" applyFill="1" applyBorder="1"/>
    <xf numFmtId="0" fontId="0" fillId="0" borderId="0" xfId="0"/>
    <xf numFmtId="165" fontId="25" fillId="9" borderId="5" xfId="1" applyNumberFormat="1" applyFont="1" applyFill="1" applyBorder="1" applyAlignment="1">
      <alignment horizontal="center" vertical="center"/>
    </xf>
    <xf numFmtId="2" fontId="25" fillId="10" borderId="5" xfId="0" applyNumberFormat="1" applyFont="1" applyFill="1" applyBorder="1" applyAlignment="1">
      <alignment horizontal="center" vertical="center"/>
    </xf>
    <xf numFmtId="165" fontId="25" fillId="3" borderId="5" xfId="1" applyNumberFormat="1" applyFont="1" applyFill="1" applyBorder="1" applyAlignment="1">
      <alignment horizontal="center" vertical="center"/>
    </xf>
    <xf numFmtId="2" fontId="25" fillId="4" borderId="5" xfId="0" applyNumberFormat="1" applyFont="1" applyFill="1" applyBorder="1" applyAlignment="1">
      <alignment horizontal="center" vertical="center"/>
    </xf>
    <xf numFmtId="165" fontId="25" fillId="9" borderId="7" xfId="1" applyNumberFormat="1" applyFont="1" applyFill="1" applyBorder="1" applyAlignment="1">
      <alignment horizontal="center" vertical="center"/>
    </xf>
    <xf numFmtId="2" fontId="14" fillId="10" borderId="5" xfId="0" applyNumberFormat="1" applyFont="1" applyFill="1" applyBorder="1" applyAlignment="1">
      <alignment horizontal="center" vertical="center"/>
    </xf>
    <xf numFmtId="165" fontId="14" fillId="9" borderId="5" xfId="0" applyNumberFormat="1" applyFont="1" applyFill="1" applyBorder="1" applyAlignment="1">
      <alignment horizontal="center" vertical="center"/>
    </xf>
    <xf numFmtId="165" fontId="14" fillId="9" borderId="13" xfId="0" applyNumberFormat="1" applyFont="1" applyFill="1" applyBorder="1" applyAlignment="1">
      <alignment horizontal="center" vertical="center"/>
    </xf>
    <xf numFmtId="165" fontId="14" fillId="3" borderId="13" xfId="0" applyNumberFormat="1" applyFont="1" applyFill="1" applyBorder="1" applyAlignment="1">
      <alignment horizontal="center" vertical="center"/>
    </xf>
    <xf numFmtId="165" fontId="25" fillId="9" borderId="5" xfId="0" applyNumberFormat="1" applyFont="1" applyFill="1" applyBorder="1" applyAlignment="1">
      <alignment horizontal="center" vertical="center"/>
    </xf>
    <xf numFmtId="2" fontId="14" fillId="10" borderId="15" xfId="0" applyNumberFormat="1" applyFont="1" applyFill="1" applyBorder="1" applyAlignment="1">
      <alignment horizontal="center" vertical="center"/>
    </xf>
    <xf numFmtId="165" fontId="25" fillId="3" borderId="5" xfId="0" applyNumberFormat="1" applyFont="1" applyFill="1" applyBorder="1" applyAlignment="1">
      <alignment horizontal="center" vertical="center"/>
    </xf>
    <xf numFmtId="2" fontId="14" fillId="4" borderId="15" xfId="0" applyNumberFormat="1" applyFont="1" applyFill="1" applyBorder="1" applyAlignment="1">
      <alignment horizontal="center" vertical="center"/>
    </xf>
    <xf numFmtId="165" fontId="26" fillId="9" borderId="5" xfId="1" applyNumberFormat="1" applyFont="1" applyFill="1" applyBorder="1" applyAlignment="1">
      <alignment horizontal="center" vertical="center"/>
    </xf>
    <xf numFmtId="165" fontId="26" fillId="3" borderId="5" xfId="1" applyNumberFormat="1" applyFont="1" applyFill="1" applyBorder="1" applyAlignment="1">
      <alignment horizontal="center" vertical="center"/>
    </xf>
    <xf numFmtId="165" fontId="26" fillId="9" borderId="7" xfId="1" applyNumberFormat="1" applyFont="1" applyFill="1" applyBorder="1" applyAlignment="1">
      <alignment horizontal="center" vertical="center"/>
    </xf>
    <xf numFmtId="165" fontId="28" fillId="9" borderId="5" xfId="0" applyNumberFormat="1" applyFont="1" applyFill="1" applyBorder="1" applyAlignment="1">
      <alignment horizontal="center" vertical="center"/>
    </xf>
    <xf numFmtId="165" fontId="30" fillId="9" borderId="11" xfId="0" applyNumberFormat="1" applyFont="1" applyFill="1" applyBorder="1" applyAlignment="1">
      <alignment horizontal="center" vertical="center"/>
    </xf>
    <xf numFmtId="165" fontId="30" fillId="3" borderId="16" xfId="0" applyNumberFormat="1" applyFont="1" applyFill="1" applyBorder="1" applyAlignment="1">
      <alignment horizontal="center" vertical="center"/>
    </xf>
    <xf numFmtId="165" fontId="30" fillId="9" borderId="16" xfId="0" applyNumberFormat="1" applyFont="1" applyFill="1" applyBorder="1" applyAlignment="1">
      <alignment horizontal="center" vertical="center"/>
    </xf>
    <xf numFmtId="165" fontId="30" fillId="3" borderId="7" xfId="0" applyNumberFormat="1" applyFont="1" applyFill="1" applyBorder="1" applyAlignment="1">
      <alignment horizontal="center" vertical="center"/>
    </xf>
    <xf numFmtId="2" fontId="14" fillId="10" borderId="11" xfId="0" applyNumberFormat="1" applyFont="1" applyFill="1" applyBorder="1" applyAlignment="1">
      <alignment horizontal="center" vertical="center"/>
    </xf>
    <xf numFmtId="2" fontId="14" fillId="4" borderId="16" xfId="0" applyNumberFormat="1" applyFont="1" applyFill="1" applyBorder="1" applyAlignment="1">
      <alignment horizontal="center" vertical="center"/>
    </xf>
    <xf numFmtId="2" fontId="14" fillId="10" borderId="16" xfId="0" applyNumberFormat="1" applyFont="1" applyFill="1" applyBorder="1" applyAlignment="1">
      <alignment horizontal="center" vertical="center"/>
    </xf>
    <xf numFmtId="165" fontId="30" fillId="9" borderId="7" xfId="0" applyNumberFormat="1" applyFont="1" applyFill="1" applyBorder="1" applyAlignment="1">
      <alignment horizontal="center" vertical="center"/>
    </xf>
    <xf numFmtId="165" fontId="30" fillId="3" borderId="11" xfId="0" applyNumberFormat="1" applyFont="1" applyFill="1" applyBorder="1" applyAlignment="1">
      <alignment horizontal="center" vertical="center"/>
    </xf>
    <xf numFmtId="2" fontId="14" fillId="4" borderId="11" xfId="0" applyNumberFormat="1" applyFont="1" applyFill="1" applyBorder="1" applyAlignment="1">
      <alignment horizontal="center" vertical="center"/>
    </xf>
    <xf numFmtId="165" fontId="31" fillId="9" borderId="11" xfId="0" applyNumberFormat="1" applyFont="1" applyFill="1" applyBorder="1" applyAlignment="1">
      <alignment horizontal="center" vertical="center"/>
    </xf>
    <xf numFmtId="165" fontId="31" fillId="3" borderId="16" xfId="0" applyNumberFormat="1" applyFont="1" applyFill="1" applyBorder="1" applyAlignment="1">
      <alignment horizontal="center" vertical="center"/>
    </xf>
    <xf numFmtId="165" fontId="31" fillId="9" borderId="16" xfId="0" applyNumberFormat="1" applyFont="1" applyFill="1" applyBorder="1" applyAlignment="1">
      <alignment horizontal="center" vertical="center"/>
    </xf>
    <xf numFmtId="165" fontId="31" fillId="3" borderId="7" xfId="0" applyNumberFormat="1" applyFont="1" applyFill="1" applyBorder="1" applyAlignment="1">
      <alignment horizontal="center" vertical="center"/>
    </xf>
    <xf numFmtId="165" fontId="31" fillId="9" borderId="7" xfId="0" applyNumberFormat="1" applyFont="1" applyFill="1" applyBorder="1" applyAlignment="1">
      <alignment horizontal="center" vertical="center"/>
    </xf>
    <xf numFmtId="165" fontId="31" fillId="3" borderId="11" xfId="0" applyNumberFormat="1" applyFont="1" applyFill="1" applyBorder="1" applyAlignment="1">
      <alignment horizontal="center" vertical="center"/>
    </xf>
    <xf numFmtId="165" fontId="31" fillId="9" borderId="13" xfId="0" applyNumberFormat="1" applyFont="1" applyFill="1" applyBorder="1" applyAlignment="1">
      <alignment horizontal="center" vertical="center"/>
    </xf>
    <xf numFmtId="165" fontId="31" fillId="3" borderId="13" xfId="0" applyNumberFormat="1" applyFont="1" applyFill="1" applyBorder="1" applyAlignment="1">
      <alignment horizontal="center" vertical="center"/>
    </xf>
    <xf numFmtId="165" fontId="31" fillId="9" borderId="5" xfId="0" applyNumberFormat="1" applyFont="1" applyFill="1" applyBorder="1" applyAlignment="1">
      <alignment horizontal="center" vertical="center"/>
    </xf>
    <xf numFmtId="165" fontId="8" fillId="7" borderId="13" xfId="0" applyNumberFormat="1" applyFont="1" applyFill="1" applyBorder="1" applyAlignment="1">
      <alignment vertical="center"/>
    </xf>
    <xf numFmtId="165" fontId="8" fillId="7" borderId="14" xfId="0" applyNumberFormat="1" applyFont="1" applyFill="1" applyBorder="1" applyAlignment="1">
      <alignment vertical="center"/>
    </xf>
    <xf numFmtId="165" fontId="8" fillId="7" borderId="15" xfId="0" applyNumberFormat="1" applyFont="1" applyFill="1" applyBorder="1" applyAlignment="1">
      <alignment vertical="center"/>
    </xf>
    <xf numFmtId="165" fontId="9" fillId="6" borderId="11" xfId="0" applyNumberFormat="1" applyFont="1" applyFill="1" applyBorder="1" applyAlignment="1">
      <alignment horizontal="center" vertical="center"/>
    </xf>
    <xf numFmtId="165" fontId="8" fillId="7" borderId="13" xfId="0" applyNumberFormat="1" applyFont="1" applyFill="1" applyBorder="1" applyAlignment="1">
      <alignment vertical="center"/>
    </xf>
    <xf numFmtId="165" fontId="8" fillId="7" borderId="14" xfId="0" applyNumberFormat="1" applyFont="1" applyFill="1" applyBorder="1" applyAlignment="1">
      <alignment vertical="center"/>
    </xf>
    <xf numFmtId="165" fontId="8" fillId="7" borderId="15" xfId="0" applyNumberFormat="1" applyFont="1" applyFill="1" applyBorder="1" applyAlignment="1">
      <alignment vertical="center"/>
    </xf>
    <xf numFmtId="0" fontId="0" fillId="0" borderId="0" xfId="0"/>
    <xf numFmtId="2" fontId="15" fillId="7" borderId="15" xfId="0" applyNumberFormat="1" applyFont="1" applyFill="1" applyBorder="1" applyAlignment="1">
      <alignment vertical="center"/>
    </xf>
    <xf numFmtId="2" fontId="16" fillId="8" borderId="14" xfId="0" applyNumberFormat="1" applyFont="1" applyFill="1" applyBorder="1"/>
    <xf numFmtId="2" fontId="16" fillId="8" borderId="15" xfId="0" applyNumberFormat="1" applyFont="1" applyFill="1" applyBorder="1"/>
    <xf numFmtId="2" fontId="15" fillId="7" borderId="14" xfId="0" applyNumberFormat="1" applyFont="1" applyFill="1" applyBorder="1" applyAlignment="1">
      <alignment vertical="center"/>
    </xf>
    <xf numFmtId="165" fontId="14" fillId="9" borderId="5" xfId="0" applyNumberFormat="1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>
      <alignment horizontal="center" vertical="center"/>
    </xf>
    <xf numFmtId="165" fontId="27" fillId="9" borderId="5" xfId="0" applyNumberFormat="1" applyFont="1" applyFill="1" applyBorder="1" applyAlignment="1">
      <alignment horizontal="center" vertical="center"/>
    </xf>
    <xf numFmtId="165" fontId="27" fillId="3" borderId="5" xfId="0" applyNumberFormat="1" applyFont="1" applyFill="1" applyBorder="1" applyAlignment="1">
      <alignment horizontal="center" vertical="center"/>
    </xf>
    <xf numFmtId="0" fontId="0" fillId="0" borderId="0" xfId="0"/>
    <xf numFmtId="2" fontId="14" fillId="4" borderId="5" xfId="0" applyNumberFormat="1" applyFont="1" applyFill="1" applyBorder="1" applyAlignment="1">
      <alignment horizontal="center" vertical="center"/>
    </xf>
    <xf numFmtId="2" fontId="14" fillId="10" borderId="5" xfId="0" applyNumberFormat="1" applyFont="1" applyFill="1" applyBorder="1" applyAlignment="1">
      <alignment horizontal="center" vertical="center"/>
    </xf>
    <xf numFmtId="165" fontId="28" fillId="9" borderId="5" xfId="0" applyNumberFormat="1" applyFont="1" applyFill="1" applyBorder="1" applyAlignment="1">
      <alignment horizontal="center" vertical="center"/>
    </xf>
    <xf numFmtId="165" fontId="28" fillId="3" borderId="5" xfId="0" applyNumberFormat="1" applyFont="1" applyFill="1" applyBorder="1" applyAlignment="1">
      <alignment horizontal="center" vertical="center"/>
    </xf>
    <xf numFmtId="165" fontId="31" fillId="9" borderId="5" xfId="0" applyNumberFormat="1" applyFont="1" applyFill="1" applyBorder="1" applyAlignment="1">
      <alignment horizontal="center" vertical="center"/>
    </xf>
    <xf numFmtId="165" fontId="31" fillId="3" borderId="5" xfId="0" applyNumberFormat="1" applyFont="1" applyFill="1" applyBorder="1" applyAlignment="1">
      <alignment horizontal="center" vertical="center"/>
    </xf>
    <xf numFmtId="165" fontId="15" fillId="7" borderId="2" xfId="0" applyNumberFormat="1" applyFont="1" applyFill="1" applyBorder="1" applyAlignment="1">
      <alignment horizontal="left" vertical="center"/>
    </xf>
    <xf numFmtId="165" fontId="15" fillId="7" borderId="13" xfId="0" applyNumberFormat="1" applyFont="1" applyFill="1" applyBorder="1" applyAlignment="1">
      <alignment horizontal="left" vertical="center"/>
    </xf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165" fontId="15" fillId="7" borderId="13" xfId="0" applyNumberFormat="1" applyFont="1" applyFill="1" applyBorder="1" applyAlignment="1">
      <alignment vertical="center"/>
    </xf>
    <xf numFmtId="165" fontId="15" fillId="7" borderId="14" xfId="0" applyNumberFormat="1" applyFont="1" applyFill="1" applyBorder="1" applyAlignment="1">
      <alignment vertical="center"/>
    </xf>
    <xf numFmtId="0" fontId="0" fillId="0" borderId="0" xfId="0"/>
    <xf numFmtId="9" fontId="31" fillId="9" borderId="11" xfId="5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2" fontId="5" fillId="10" borderId="5" xfId="0" applyNumberFormat="1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>
      <alignment horizontal="center" vertical="center"/>
    </xf>
    <xf numFmtId="165" fontId="5" fillId="3" borderId="5" xfId="0" applyNumberFormat="1" applyFont="1" applyFill="1" applyBorder="1" applyAlignment="1">
      <alignment horizontal="center" vertical="center"/>
    </xf>
    <xf numFmtId="165" fontId="39" fillId="9" borderId="5" xfId="0" applyNumberFormat="1" applyFont="1" applyFill="1" applyBorder="1" applyAlignment="1">
      <alignment horizontal="center" vertical="center"/>
    </xf>
    <xf numFmtId="165" fontId="40" fillId="9" borderId="5" xfId="0" applyNumberFormat="1" applyFont="1" applyFill="1" applyBorder="1" applyAlignment="1">
      <alignment horizontal="center" vertical="center"/>
    </xf>
    <xf numFmtId="165" fontId="39" fillId="3" borderId="5" xfId="0" applyNumberFormat="1" applyFont="1" applyFill="1" applyBorder="1" applyAlignment="1">
      <alignment horizontal="center" vertical="center"/>
    </xf>
    <xf numFmtId="165" fontId="40" fillId="3" borderId="5" xfId="0" applyNumberFormat="1" applyFont="1" applyFill="1" applyBorder="1" applyAlignment="1">
      <alignment horizontal="center" vertical="center"/>
    </xf>
    <xf numFmtId="165" fontId="42" fillId="7" borderId="2" xfId="0" applyNumberFormat="1" applyFont="1" applyFill="1" applyBorder="1" applyAlignment="1">
      <alignment horizontal="left" vertical="center"/>
    </xf>
    <xf numFmtId="165" fontId="42" fillId="7" borderId="14" xfId="0" applyNumberFormat="1" applyFont="1" applyFill="1" applyBorder="1" applyAlignment="1">
      <alignment horizontal="left" vertical="center"/>
    </xf>
    <xf numFmtId="165" fontId="42" fillId="7" borderId="15" xfId="0" applyNumberFormat="1" applyFont="1" applyFill="1" applyBorder="1" applyAlignment="1">
      <alignment horizontal="left" vertical="center"/>
    </xf>
    <xf numFmtId="165" fontId="5" fillId="9" borderId="13" xfId="0" applyNumberFormat="1" applyFont="1" applyFill="1" applyBorder="1" applyAlignment="1">
      <alignment horizontal="center" vertical="center"/>
    </xf>
    <xf numFmtId="2" fontId="5" fillId="10" borderId="15" xfId="0" applyNumberFormat="1" applyFont="1" applyFill="1" applyBorder="1" applyAlignment="1">
      <alignment horizontal="center" vertical="center"/>
    </xf>
    <xf numFmtId="165" fontId="5" fillId="3" borderId="13" xfId="0" applyNumberFormat="1" applyFont="1" applyFill="1" applyBorder="1" applyAlignment="1">
      <alignment horizontal="center" vertical="center"/>
    </xf>
    <xf numFmtId="2" fontId="5" fillId="4" borderId="15" xfId="0" applyNumberFormat="1" applyFont="1" applyFill="1" applyBorder="1" applyAlignment="1">
      <alignment horizontal="center" vertical="center"/>
    </xf>
    <xf numFmtId="165" fontId="35" fillId="9" borderId="5" xfId="0" applyNumberFormat="1" applyFont="1" applyFill="1" applyBorder="1" applyAlignment="1">
      <alignment horizontal="center" vertical="center"/>
    </xf>
    <xf numFmtId="165" fontId="35" fillId="3" borderId="5" xfId="0" applyNumberFormat="1" applyFont="1" applyFill="1" applyBorder="1" applyAlignment="1">
      <alignment horizontal="center" vertical="center"/>
    </xf>
    <xf numFmtId="165" fontId="44" fillId="7" borderId="13" xfId="0" applyNumberFormat="1" applyFont="1" applyFill="1" applyBorder="1" applyAlignment="1">
      <alignment horizontal="left" vertical="center"/>
    </xf>
    <xf numFmtId="165" fontId="44" fillId="7" borderId="2" xfId="0" applyNumberFormat="1" applyFont="1" applyFill="1" applyBorder="1" applyAlignment="1">
      <alignment horizontal="left" vertical="center"/>
    </xf>
    <xf numFmtId="1" fontId="10" fillId="5" borderId="11" xfId="0" applyNumberFormat="1" applyFont="1" applyFill="1" applyBorder="1" applyAlignment="1">
      <alignment horizontal="center" vertical="center"/>
    </xf>
    <xf numFmtId="0" fontId="0" fillId="0" borderId="0" xfId="0"/>
    <xf numFmtId="165" fontId="27" fillId="3" borderId="16" xfId="0" applyNumberFormat="1" applyFont="1" applyFill="1" applyBorder="1" applyAlignment="1">
      <alignment horizontal="center" vertical="center"/>
    </xf>
    <xf numFmtId="165" fontId="27" fillId="9" borderId="16" xfId="0" applyNumberFormat="1" applyFont="1" applyFill="1" applyBorder="1" applyAlignment="1">
      <alignment horizontal="center" vertical="center"/>
    </xf>
    <xf numFmtId="0" fontId="0" fillId="0" borderId="0" xfId="0"/>
    <xf numFmtId="2" fontId="5" fillId="4" borderId="25" xfId="0" applyNumberFormat="1" applyFont="1" applyFill="1" applyBorder="1" applyAlignment="1">
      <alignment horizontal="center" vertical="center"/>
    </xf>
    <xf numFmtId="2" fontId="5" fillId="10" borderId="25" xfId="0" applyNumberFormat="1" applyFont="1" applyFill="1" applyBorder="1" applyAlignment="1">
      <alignment horizontal="center" vertical="center"/>
    </xf>
    <xf numFmtId="2" fontId="5" fillId="4" borderId="27" xfId="0" applyNumberFormat="1" applyFont="1" applyFill="1" applyBorder="1" applyAlignment="1">
      <alignment horizontal="center" vertical="center"/>
    </xf>
    <xf numFmtId="2" fontId="5" fillId="4" borderId="28" xfId="0" applyNumberFormat="1" applyFont="1" applyFill="1" applyBorder="1" applyAlignment="1">
      <alignment horizontal="center" vertical="center"/>
    </xf>
    <xf numFmtId="2" fontId="5" fillId="10" borderId="22" xfId="0" applyNumberFormat="1" applyFont="1" applyFill="1" applyBorder="1" applyAlignment="1">
      <alignment horizontal="center" vertical="center"/>
    </xf>
    <xf numFmtId="2" fontId="5" fillId="10" borderId="23" xfId="0" applyNumberFormat="1" applyFont="1" applyFill="1" applyBorder="1" applyAlignment="1">
      <alignment horizontal="center" vertical="center"/>
    </xf>
    <xf numFmtId="165" fontId="35" fillId="9" borderId="29" xfId="1" applyNumberFormat="1" applyFont="1" applyFill="1" applyBorder="1" applyAlignment="1">
      <alignment horizontal="center" vertical="center"/>
    </xf>
    <xf numFmtId="165" fontId="36" fillId="9" borderId="30" xfId="1" applyNumberFormat="1" applyFont="1" applyFill="1" applyBorder="1" applyAlignment="1">
      <alignment horizontal="center" vertical="center"/>
    </xf>
    <xf numFmtId="2" fontId="34" fillId="10" borderId="30" xfId="1" applyNumberFormat="1" applyFont="1" applyFill="1" applyBorder="1" applyAlignment="1">
      <alignment horizontal="center" vertical="center"/>
    </xf>
    <xf numFmtId="2" fontId="34" fillId="9" borderId="30" xfId="0" applyNumberFormat="1" applyFont="1" applyFill="1" applyBorder="1" applyAlignment="1">
      <alignment horizontal="center" vertical="center"/>
    </xf>
    <xf numFmtId="2" fontId="35" fillId="10" borderId="30" xfId="0" applyNumberFormat="1" applyFont="1" applyFill="1" applyBorder="1" applyAlignment="1">
      <alignment horizontal="center" vertical="center"/>
    </xf>
    <xf numFmtId="2" fontId="35" fillId="10" borderId="31" xfId="0" applyNumberFormat="1" applyFont="1" applyFill="1" applyBorder="1" applyAlignment="1">
      <alignment horizontal="center" vertical="center"/>
    </xf>
    <xf numFmtId="165" fontId="35" fillId="3" borderId="32" xfId="1" applyNumberFormat="1" applyFont="1" applyFill="1" applyBorder="1" applyAlignment="1">
      <alignment horizontal="center" vertical="center"/>
    </xf>
    <xf numFmtId="165" fontId="36" fillId="3" borderId="33" xfId="1" applyNumberFormat="1" applyFont="1" applyFill="1" applyBorder="1" applyAlignment="1">
      <alignment horizontal="center" vertical="center"/>
    </xf>
    <xf numFmtId="2" fontId="34" fillId="4" borderId="33" xfId="1" applyNumberFormat="1" applyFont="1" applyFill="1" applyBorder="1" applyAlignment="1">
      <alignment horizontal="center" vertical="center"/>
    </xf>
    <xf numFmtId="2" fontId="5" fillId="4" borderId="33" xfId="0" applyNumberFormat="1" applyFont="1" applyFill="1" applyBorder="1" applyAlignment="1">
      <alignment horizontal="center" vertical="center"/>
    </xf>
    <xf numFmtId="2" fontId="5" fillId="4" borderId="34" xfId="0" applyNumberFormat="1" applyFont="1" applyFill="1" applyBorder="1" applyAlignment="1">
      <alignment horizontal="center" vertical="center"/>
    </xf>
    <xf numFmtId="165" fontId="35" fillId="3" borderId="35" xfId="1" applyNumberFormat="1" applyFont="1" applyFill="1" applyBorder="1" applyAlignment="1">
      <alignment horizontal="center" vertical="center"/>
    </xf>
    <xf numFmtId="165" fontId="36" fillId="3" borderId="16" xfId="1" applyNumberFormat="1" applyFont="1" applyFill="1" applyBorder="1" applyAlignment="1">
      <alignment horizontal="center" vertical="center"/>
    </xf>
    <xf numFmtId="2" fontId="34" fillId="4" borderId="16" xfId="1" applyNumberFormat="1" applyFont="1" applyFill="1" applyBorder="1" applyAlignment="1">
      <alignment horizontal="center" vertical="center"/>
    </xf>
    <xf numFmtId="2" fontId="34" fillId="3" borderId="16" xfId="0" applyNumberFormat="1" applyFont="1" applyFill="1" applyBorder="1" applyAlignment="1">
      <alignment horizontal="center" vertical="center"/>
    </xf>
    <xf numFmtId="2" fontId="35" fillId="4" borderId="16" xfId="0" applyNumberFormat="1" applyFont="1" applyFill="1" applyBorder="1" applyAlignment="1">
      <alignment horizontal="center" vertical="center"/>
    </xf>
    <xf numFmtId="2" fontId="5" fillId="4" borderId="16" xfId="0" applyNumberFormat="1" applyFont="1" applyFill="1" applyBorder="1" applyAlignment="1">
      <alignment horizontal="center" vertical="center"/>
    </xf>
    <xf numFmtId="2" fontId="35" fillId="4" borderId="36" xfId="0" applyNumberFormat="1" applyFont="1" applyFill="1" applyBorder="1" applyAlignment="1">
      <alignment horizontal="center" vertical="center"/>
    </xf>
    <xf numFmtId="165" fontId="35" fillId="9" borderId="35" xfId="1" applyNumberFormat="1" applyFont="1" applyFill="1" applyBorder="1" applyAlignment="1">
      <alignment horizontal="center" vertical="center"/>
    </xf>
    <xf numFmtId="165" fontId="36" fillId="9" borderId="16" xfId="1" applyNumberFormat="1" applyFont="1" applyFill="1" applyBorder="1" applyAlignment="1">
      <alignment horizontal="center" vertical="center"/>
    </xf>
    <xf numFmtId="2" fontId="34" fillId="10" borderId="16" xfId="1" applyNumberFormat="1" applyFont="1" applyFill="1" applyBorder="1" applyAlignment="1">
      <alignment horizontal="center" vertical="center"/>
    </xf>
    <xf numFmtId="2" fontId="34" fillId="9" borderId="16" xfId="0" applyNumberFormat="1" applyFont="1" applyFill="1" applyBorder="1" applyAlignment="1">
      <alignment horizontal="center" vertical="center"/>
    </xf>
    <xf numFmtId="2" fontId="5" fillId="10" borderId="16" xfId="0" applyNumberFormat="1" applyFont="1" applyFill="1" applyBorder="1" applyAlignment="1">
      <alignment horizontal="center" vertical="center"/>
    </xf>
    <xf numFmtId="2" fontId="5" fillId="10" borderId="36" xfId="0" applyNumberFormat="1" applyFont="1" applyFill="1" applyBorder="1" applyAlignment="1">
      <alignment horizontal="center" vertical="center"/>
    </xf>
    <xf numFmtId="2" fontId="5" fillId="4" borderId="36" xfId="0" applyNumberFormat="1" applyFont="1" applyFill="1" applyBorder="1" applyAlignment="1">
      <alignment horizontal="center" vertical="center"/>
    </xf>
    <xf numFmtId="2" fontId="5" fillId="10" borderId="30" xfId="0" applyNumberFormat="1" applyFont="1" applyFill="1" applyBorder="1" applyAlignment="1">
      <alignment horizontal="center" vertical="center"/>
    </xf>
    <xf numFmtId="2" fontId="5" fillId="10" borderId="31" xfId="0" applyNumberFormat="1" applyFont="1" applyFill="1" applyBorder="1" applyAlignment="1">
      <alignment horizontal="center" vertical="center"/>
    </xf>
    <xf numFmtId="2" fontId="34" fillId="3" borderId="33" xfId="0" applyNumberFormat="1" applyFont="1" applyFill="1" applyBorder="1" applyAlignment="1">
      <alignment horizontal="center" vertical="center"/>
    </xf>
    <xf numFmtId="2" fontId="5" fillId="10" borderId="38" xfId="0" applyNumberFormat="1" applyFont="1" applyFill="1" applyBorder="1" applyAlignment="1">
      <alignment horizontal="center" vertical="center"/>
    </xf>
    <xf numFmtId="2" fontId="5" fillId="10" borderId="39" xfId="0" applyNumberFormat="1" applyFont="1" applyFill="1" applyBorder="1" applyAlignment="1">
      <alignment horizontal="center" vertical="center"/>
    </xf>
    <xf numFmtId="2" fontId="5" fillId="4" borderId="38" xfId="0" applyNumberFormat="1" applyFont="1" applyFill="1" applyBorder="1" applyAlignment="1">
      <alignment horizontal="center" vertical="center"/>
    </xf>
    <xf numFmtId="2" fontId="5" fillId="4" borderId="39" xfId="0" applyNumberFormat="1" applyFont="1" applyFill="1" applyBorder="1" applyAlignment="1">
      <alignment horizontal="center" vertical="center"/>
    </xf>
    <xf numFmtId="165" fontId="36" fillId="3" borderId="16" xfId="2" applyNumberFormat="1" applyFont="1" applyFill="1" applyBorder="1" applyAlignment="1">
      <alignment horizontal="center" vertical="center"/>
    </xf>
    <xf numFmtId="2" fontId="5" fillId="10" borderId="33" xfId="0" applyNumberFormat="1" applyFont="1" applyFill="1" applyBorder="1" applyAlignment="1">
      <alignment horizontal="center" vertical="center"/>
    </xf>
    <xf numFmtId="2" fontId="5" fillId="10" borderId="34" xfId="0" applyNumberFormat="1" applyFont="1" applyFill="1" applyBorder="1" applyAlignment="1">
      <alignment horizontal="center" vertical="center"/>
    </xf>
    <xf numFmtId="165" fontId="5" fillId="9" borderId="29" xfId="0" applyNumberFormat="1" applyFont="1" applyFill="1" applyBorder="1" applyAlignment="1">
      <alignment horizontal="center" vertical="center"/>
    </xf>
    <xf numFmtId="165" fontId="37" fillId="9" borderId="30" xfId="0" applyNumberFormat="1" applyFont="1" applyFill="1" applyBorder="1" applyAlignment="1">
      <alignment horizontal="center" vertical="center"/>
    </xf>
    <xf numFmtId="165" fontId="5" fillId="3" borderId="32" xfId="0" applyNumberFormat="1" applyFont="1" applyFill="1" applyBorder="1" applyAlignment="1">
      <alignment horizontal="center" vertical="center"/>
    </xf>
    <xf numFmtId="165" fontId="37" fillId="3" borderId="33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37" fillId="3" borderId="16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165" fontId="37" fillId="9" borderId="16" xfId="0" applyNumberFormat="1" applyFont="1" applyFill="1" applyBorder="1" applyAlignment="1">
      <alignment horizontal="center" vertical="center"/>
    </xf>
    <xf numFmtId="2" fontId="5" fillId="4" borderId="30" xfId="0" applyNumberFormat="1" applyFont="1" applyFill="1" applyBorder="1" applyAlignment="1">
      <alignment horizontal="center" vertical="center"/>
    </xf>
    <xf numFmtId="2" fontId="5" fillId="4" borderId="31" xfId="0" applyNumberFormat="1" applyFont="1" applyFill="1" applyBorder="1" applyAlignment="1">
      <alignment horizontal="center" vertical="center"/>
    </xf>
    <xf numFmtId="165" fontId="43" fillId="7" borderId="17" xfId="0" applyNumberFormat="1" applyFont="1" applyFill="1" applyBorder="1" applyAlignment="1">
      <alignment vertical="center"/>
    </xf>
    <xf numFmtId="165" fontId="43" fillId="7" borderId="0" xfId="0" applyNumberFormat="1" applyFont="1" applyFill="1" applyBorder="1" applyAlignment="1">
      <alignment vertical="center"/>
    </xf>
    <xf numFmtId="165" fontId="38" fillId="7" borderId="6" xfId="0" applyNumberFormat="1" applyFont="1" applyFill="1" applyBorder="1" applyAlignment="1">
      <alignment vertical="center"/>
    </xf>
    <xf numFmtId="165" fontId="1" fillId="8" borderId="0" xfId="0" applyNumberFormat="1" applyFont="1" applyFill="1" applyBorder="1"/>
    <xf numFmtId="165" fontId="1" fillId="8" borderId="6" xfId="0" applyNumberFormat="1" applyFont="1" applyFill="1" applyBorder="1"/>
    <xf numFmtId="165" fontId="39" fillId="9" borderId="37" xfId="0" applyNumberFormat="1" applyFont="1" applyFill="1" applyBorder="1" applyAlignment="1">
      <alignment horizontal="center" vertical="center"/>
    </xf>
    <xf numFmtId="165" fontId="40" fillId="9" borderId="38" xfId="0" applyNumberFormat="1" applyFont="1" applyFill="1" applyBorder="1" applyAlignment="1">
      <alignment horizontal="center" vertical="center"/>
    </xf>
    <xf numFmtId="165" fontId="39" fillId="3" borderId="37" xfId="0" applyNumberFormat="1" applyFont="1" applyFill="1" applyBorder="1" applyAlignment="1">
      <alignment horizontal="center" vertical="center"/>
    </xf>
    <xf numFmtId="165" fontId="40" fillId="3" borderId="38" xfId="0" applyNumberFormat="1" applyFont="1" applyFill="1" applyBorder="1" applyAlignment="1">
      <alignment horizontal="center" vertical="center"/>
    </xf>
    <xf numFmtId="165" fontId="39" fillId="9" borderId="21" xfId="0" applyNumberFormat="1" applyFont="1" applyFill="1" applyBorder="1" applyAlignment="1">
      <alignment horizontal="center" vertical="center"/>
    </xf>
    <xf numFmtId="165" fontId="40" fillId="9" borderId="22" xfId="0" applyNumberFormat="1" applyFont="1" applyFill="1" applyBorder="1" applyAlignment="1">
      <alignment horizontal="center" vertical="center"/>
    </xf>
    <xf numFmtId="165" fontId="39" fillId="3" borderId="26" xfId="0" applyNumberFormat="1" applyFont="1" applyFill="1" applyBorder="1" applyAlignment="1">
      <alignment horizontal="center" vertical="center"/>
    </xf>
    <xf numFmtId="165" fontId="40" fillId="3" borderId="27" xfId="0" applyNumberFormat="1" applyFont="1" applyFill="1" applyBorder="1" applyAlignment="1">
      <alignment horizontal="center" vertical="center"/>
    </xf>
    <xf numFmtId="165" fontId="39" fillId="3" borderId="24" xfId="0" applyNumberFormat="1" applyFont="1" applyFill="1" applyBorder="1" applyAlignment="1">
      <alignment horizontal="center" vertical="center"/>
    </xf>
    <xf numFmtId="165" fontId="39" fillId="9" borderId="24" xfId="0" applyNumberFormat="1" applyFont="1" applyFill="1" applyBorder="1" applyAlignment="1">
      <alignment horizontal="center" vertical="center"/>
    </xf>
    <xf numFmtId="165" fontId="39" fillId="9" borderId="29" xfId="0" applyNumberFormat="1" applyFont="1" applyFill="1" applyBorder="1" applyAlignment="1">
      <alignment horizontal="center" vertical="center"/>
    </xf>
    <xf numFmtId="165" fontId="40" fillId="9" borderId="30" xfId="0" applyNumberFormat="1" applyFont="1" applyFill="1" applyBorder="1" applyAlignment="1">
      <alignment horizontal="center" vertical="center"/>
    </xf>
    <xf numFmtId="165" fontId="39" fillId="3" borderId="32" xfId="0" applyNumberFormat="1" applyFont="1" applyFill="1" applyBorder="1" applyAlignment="1">
      <alignment horizontal="center" vertical="center"/>
    </xf>
    <xf numFmtId="165" fontId="40" fillId="3" borderId="33" xfId="0" applyNumberFormat="1" applyFont="1" applyFill="1" applyBorder="1" applyAlignment="1">
      <alignment horizontal="center" vertical="center"/>
    </xf>
    <xf numFmtId="165" fontId="39" fillId="3" borderId="35" xfId="0" applyNumberFormat="1" applyFont="1" applyFill="1" applyBorder="1" applyAlignment="1">
      <alignment horizontal="center" vertical="center"/>
    </xf>
    <xf numFmtId="165" fontId="40" fillId="3" borderId="16" xfId="0" applyNumberFormat="1" applyFont="1" applyFill="1" applyBorder="1" applyAlignment="1">
      <alignment horizontal="center" vertical="center"/>
    </xf>
    <xf numFmtId="165" fontId="39" fillId="9" borderId="35" xfId="0" applyNumberFormat="1" applyFont="1" applyFill="1" applyBorder="1" applyAlignment="1">
      <alignment horizontal="center" vertical="center"/>
    </xf>
    <xf numFmtId="165" fontId="40" fillId="9" borderId="16" xfId="0" applyNumberFormat="1" applyFont="1" applyFill="1" applyBorder="1" applyAlignment="1">
      <alignment horizontal="center" vertical="center"/>
    </xf>
    <xf numFmtId="165" fontId="39" fillId="9" borderId="32" xfId="0" applyNumberFormat="1" applyFont="1" applyFill="1" applyBorder="1" applyAlignment="1">
      <alignment horizontal="center" vertical="center"/>
    </xf>
    <xf numFmtId="165" fontId="40" fillId="9" borderId="33" xfId="0" applyNumberFormat="1" applyFont="1" applyFill="1" applyBorder="1" applyAlignment="1">
      <alignment horizontal="center" vertical="center"/>
    </xf>
    <xf numFmtId="165" fontId="39" fillId="3" borderId="29" xfId="0" applyNumberFormat="1" applyFont="1" applyFill="1" applyBorder="1" applyAlignment="1">
      <alignment horizontal="center" vertical="center"/>
    </xf>
    <xf numFmtId="165" fontId="40" fillId="3" borderId="30" xfId="0" applyNumberFormat="1" applyFont="1" applyFill="1" applyBorder="1" applyAlignment="1">
      <alignment horizontal="center" vertical="center"/>
    </xf>
    <xf numFmtId="165" fontId="44" fillId="7" borderId="8" xfId="0" applyNumberFormat="1" applyFont="1" applyFill="1" applyBorder="1" applyAlignment="1">
      <alignment horizontal="left" vertical="center"/>
    </xf>
    <xf numFmtId="165" fontId="44" fillId="7" borderId="0" xfId="0" applyNumberFormat="1" applyFont="1" applyFill="1" applyBorder="1" applyAlignment="1">
      <alignment horizontal="left" vertical="center"/>
    </xf>
    <xf numFmtId="165" fontId="42" fillId="7" borderId="0" xfId="0" applyNumberFormat="1" applyFont="1" applyFill="1" applyBorder="1" applyAlignment="1">
      <alignment horizontal="left" vertical="center"/>
    </xf>
    <xf numFmtId="165" fontId="42" fillId="7" borderId="9" xfId="0" applyNumberFormat="1" applyFont="1" applyFill="1" applyBorder="1" applyAlignment="1">
      <alignment horizontal="left" vertical="center"/>
    </xf>
    <xf numFmtId="165" fontId="42" fillId="7" borderId="10" xfId="0" applyNumberFormat="1" applyFont="1" applyFill="1" applyBorder="1" applyAlignment="1">
      <alignment horizontal="left" vertical="center"/>
    </xf>
    <xf numFmtId="165" fontId="44" fillId="7" borderId="17" xfId="0" applyNumberFormat="1" applyFont="1" applyFill="1" applyBorder="1" applyAlignment="1">
      <alignment horizontal="left" vertical="center"/>
    </xf>
    <xf numFmtId="165" fontId="42" fillId="7" borderId="6" xfId="0" applyNumberFormat="1" applyFont="1" applyFill="1" applyBorder="1" applyAlignment="1">
      <alignment horizontal="left" vertical="center"/>
    </xf>
    <xf numFmtId="165" fontId="44" fillId="7" borderId="19" xfId="0" applyNumberFormat="1" applyFont="1" applyFill="1" applyBorder="1" applyAlignment="1">
      <alignment horizontal="left" vertical="center"/>
    </xf>
    <xf numFmtId="165" fontId="42" fillId="7" borderId="20" xfId="0" applyNumberFormat="1" applyFont="1" applyFill="1" applyBorder="1" applyAlignment="1">
      <alignment horizontal="left" vertical="center"/>
    </xf>
    <xf numFmtId="165" fontId="25" fillId="9" borderId="29" xfId="1" applyNumberFormat="1" applyFont="1" applyFill="1" applyBorder="1" applyAlignment="1">
      <alignment horizontal="center" vertical="center"/>
    </xf>
    <xf numFmtId="165" fontId="26" fillId="9" borderId="30" xfId="1" applyNumberFormat="1" applyFont="1" applyFill="1" applyBorder="1" applyAlignment="1">
      <alignment horizontal="center" vertical="center"/>
    </xf>
    <xf numFmtId="2" fontId="24" fillId="10" borderId="30" xfId="1" applyNumberFormat="1" applyFont="1" applyFill="1" applyBorder="1" applyAlignment="1">
      <alignment horizontal="center" vertical="center"/>
    </xf>
    <xf numFmtId="2" fontId="24" fillId="9" borderId="30" xfId="0" applyNumberFormat="1" applyFont="1" applyFill="1" applyBorder="1" applyAlignment="1">
      <alignment horizontal="center" vertical="center"/>
    </xf>
    <xf numFmtId="2" fontId="25" fillId="10" borderId="30" xfId="0" applyNumberFormat="1" applyFont="1" applyFill="1" applyBorder="1" applyAlignment="1">
      <alignment horizontal="center" vertical="center"/>
    </xf>
    <xf numFmtId="2" fontId="25" fillId="10" borderId="31" xfId="0" applyNumberFormat="1" applyFont="1" applyFill="1" applyBorder="1" applyAlignment="1">
      <alignment horizontal="center" vertical="center"/>
    </xf>
    <xf numFmtId="165" fontId="25" fillId="3" borderId="35" xfId="1" applyNumberFormat="1" applyFont="1" applyFill="1" applyBorder="1" applyAlignment="1">
      <alignment horizontal="center" vertical="center"/>
    </xf>
    <xf numFmtId="165" fontId="26" fillId="3" borderId="16" xfId="1" applyNumberFormat="1" applyFont="1" applyFill="1" applyBorder="1" applyAlignment="1">
      <alignment horizontal="center" vertical="center"/>
    </xf>
    <xf numFmtId="2" fontId="24" fillId="4" borderId="16" xfId="1" applyNumberFormat="1" applyFont="1" applyFill="1" applyBorder="1" applyAlignment="1">
      <alignment horizontal="center" vertical="center"/>
    </xf>
    <xf numFmtId="2" fontId="24" fillId="3" borderId="16" xfId="0" applyNumberFormat="1" applyFont="1" applyFill="1" applyBorder="1" applyAlignment="1">
      <alignment horizontal="center" vertical="center"/>
    </xf>
    <xf numFmtId="2" fontId="25" fillId="4" borderId="16" xfId="0" applyNumberFormat="1" applyFont="1" applyFill="1" applyBorder="1" applyAlignment="1">
      <alignment horizontal="center" vertical="center"/>
    </xf>
    <xf numFmtId="2" fontId="25" fillId="4" borderId="36" xfId="0" applyNumberFormat="1" applyFont="1" applyFill="1" applyBorder="1" applyAlignment="1">
      <alignment horizontal="center" vertical="center"/>
    </xf>
    <xf numFmtId="165" fontId="25" fillId="9" borderId="35" xfId="1" applyNumberFormat="1" applyFont="1" applyFill="1" applyBorder="1" applyAlignment="1">
      <alignment horizontal="center" vertical="center"/>
    </xf>
    <xf numFmtId="165" fontId="26" fillId="9" borderId="16" xfId="1" applyNumberFormat="1" applyFont="1" applyFill="1" applyBorder="1" applyAlignment="1">
      <alignment horizontal="center" vertical="center"/>
    </xf>
    <xf numFmtId="2" fontId="24" fillId="10" borderId="16" xfId="1" applyNumberFormat="1" applyFont="1" applyFill="1" applyBorder="1" applyAlignment="1">
      <alignment horizontal="center" vertical="center"/>
    </xf>
    <xf numFmtId="2" fontId="24" fillId="9" borderId="16" xfId="0" applyNumberFormat="1" applyFont="1" applyFill="1" applyBorder="1" applyAlignment="1">
      <alignment horizontal="center" vertical="center"/>
    </xf>
    <xf numFmtId="2" fontId="14" fillId="10" borderId="36" xfId="0" applyNumberFormat="1" applyFont="1" applyFill="1" applyBorder="1" applyAlignment="1">
      <alignment horizontal="center" vertical="center"/>
    </xf>
    <xf numFmtId="165" fontId="25" fillId="3" borderId="32" xfId="1" applyNumberFormat="1" applyFont="1" applyFill="1" applyBorder="1" applyAlignment="1">
      <alignment horizontal="center" vertical="center"/>
    </xf>
    <xf numFmtId="165" fontId="26" fillId="3" borderId="33" xfId="1" applyNumberFormat="1" applyFont="1" applyFill="1" applyBorder="1" applyAlignment="1">
      <alignment horizontal="center" vertical="center"/>
    </xf>
    <xf numFmtId="2" fontId="24" fillId="4" borderId="33" xfId="1" applyNumberFormat="1" applyFont="1" applyFill="1" applyBorder="1" applyAlignment="1">
      <alignment horizontal="center" vertical="center"/>
    </xf>
    <xf numFmtId="2" fontId="24" fillId="3" borderId="33" xfId="0" applyNumberFormat="1" applyFont="1" applyFill="1" applyBorder="1" applyAlignment="1">
      <alignment horizontal="center" vertical="center"/>
    </xf>
    <xf numFmtId="2" fontId="14" fillId="4" borderId="33" xfId="0" applyNumberFormat="1" applyFont="1" applyFill="1" applyBorder="1" applyAlignment="1">
      <alignment horizontal="center" vertical="center"/>
    </xf>
    <xf numFmtId="2" fontId="14" fillId="4" borderId="34" xfId="0" applyNumberFormat="1" applyFont="1" applyFill="1" applyBorder="1" applyAlignment="1">
      <alignment horizontal="center" vertical="center"/>
    </xf>
    <xf numFmtId="2" fontId="14" fillId="10" borderId="30" xfId="0" applyNumberFormat="1" applyFont="1" applyFill="1" applyBorder="1" applyAlignment="1">
      <alignment horizontal="center" vertical="center"/>
    </xf>
    <xf numFmtId="2" fontId="14" fillId="10" borderId="31" xfId="0" applyNumberFormat="1" applyFont="1" applyFill="1" applyBorder="1" applyAlignment="1">
      <alignment horizontal="center" vertical="center"/>
    </xf>
    <xf numFmtId="2" fontId="14" fillId="4" borderId="36" xfId="0" applyNumberFormat="1" applyFont="1" applyFill="1" applyBorder="1" applyAlignment="1">
      <alignment horizontal="center" vertical="center"/>
    </xf>
    <xf numFmtId="165" fontId="25" fillId="9" borderId="32" xfId="1" applyNumberFormat="1" applyFont="1" applyFill="1" applyBorder="1" applyAlignment="1">
      <alignment horizontal="center" vertical="center"/>
    </xf>
    <xf numFmtId="165" fontId="26" fillId="9" borderId="33" xfId="1" applyNumberFormat="1" applyFont="1" applyFill="1" applyBorder="1" applyAlignment="1">
      <alignment horizontal="center" vertical="center"/>
    </xf>
    <xf numFmtId="2" fontId="24" fillId="10" borderId="33" xfId="1" applyNumberFormat="1" applyFont="1" applyFill="1" applyBorder="1" applyAlignment="1">
      <alignment horizontal="center" vertical="center"/>
    </xf>
    <xf numFmtId="2" fontId="24" fillId="9" borderId="33" xfId="0" applyNumberFormat="1" applyFont="1" applyFill="1" applyBorder="1" applyAlignment="1">
      <alignment horizontal="center" vertical="center"/>
    </xf>
    <xf numFmtId="2" fontId="14" fillId="10" borderId="33" xfId="0" applyNumberFormat="1" applyFont="1" applyFill="1" applyBorder="1" applyAlignment="1">
      <alignment horizontal="center" vertical="center"/>
    </xf>
    <xf numFmtId="2" fontId="14" fillId="10" borderId="34" xfId="0" applyNumberFormat="1" applyFont="1" applyFill="1" applyBorder="1" applyAlignment="1">
      <alignment horizontal="center" vertical="center"/>
    </xf>
    <xf numFmtId="165" fontId="25" fillId="3" borderId="29" xfId="1" applyNumberFormat="1" applyFont="1" applyFill="1" applyBorder="1" applyAlignment="1">
      <alignment horizontal="center" vertical="center"/>
    </xf>
    <xf numFmtId="165" fontId="26" fillId="3" borderId="30" xfId="1" applyNumberFormat="1" applyFont="1" applyFill="1" applyBorder="1" applyAlignment="1">
      <alignment horizontal="center" vertical="center"/>
    </xf>
    <xf numFmtId="2" fontId="24" fillId="4" borderId="30" xfId="1" applyNumberFormat="1" applyFont="1" applyFill="1" applyBorder="1" applyAlignment="1">
      <alignment horizontal="center" vertical="center"/>
    </xf>
    <xf numFmtId="2" fontId="24" fillId="3" borderId="30" xfId="0" applyNumberFormat="1" applyFont="1" applyFill="1" applyBorder="1" applyAlignment="1">
      <alignment horizontal="center" vertical="center"/>
    </xf>
    <xf numFmtId="2" fontId="14" fillId="4" borderId="30" xfId="0" applyNumberFormat="1" applyFont="1" applyFill="1" applyBorder="1" applyAlignment="1">
      <alignment horizontal="center" vertical="center"/>
    </xf>
    <xf numFmtId="2" fontId="14" fillId="4" borderId="31" xfId="0" applyNumberFormat="1" applyFont="1" applyFill="1" applyBorder="1" applyAlignment="1">
      <alignment horizontal="center" vertical="center"/>
    </xf>
    <xf numFmtId="165" fontId="26" fillId="3" borderId="16" xfId="2" applyNumberFormat="1" applyFont="1" applyFill="1" applyBorder="1" applyAlignment="1">
      <alignment horizontal="center" vertical="center"/>
    </xf>
    <xf numFmtId="165" fontId="14" fillId="9" borderId="29" xfId="0" applyNumberFormat="1" applyFont="1" applyFill="1" applyBorder="1" applyAlignment="1">
      <alignment horizontal="center" vertical="center"/>
    </xf>
    <xf numFmtId="165" fontId="27" fillId="9" borderId="30" xfId="0" applyNumberFormat="1" applyFont="1" applyFill="1" applyBorder="1" applyAlignment="1">
      <alignment horizontal="center" vertical="center"/>
    </xf>
    <xf numFmtId="165" fontId="14" fillId="3" borderId="35" xfId="0" applyNumberFormat="1" applyFont="1" applyFill="1" applyBorder="1" applyAlignment="1">
      <alignment horizontal="center" vertical="center"/>
    </xf>
    <xf numFmtId="165" fontId="14" fillId="9" borderId="35" xfId="0" applyNumberFormat="1" applyFont="1" applyFill="1" applyBorder="1" applyAlignment="1">
      <alignment horizontal="center" vertical="center"/>
    </xf>
    <xf numFmtId="165" fontId="14" fillId="3" borderId="32" xfId="0" applyNumberFormat="1" applyFont="1" applyFill="1" applyBorder="1" applyAlignment="1">
      <alignment horizontal="center" vertical="center"/>
    </xf>
    <xf numFmtId="165" fontId="27" fillId="3" borderId="33" xfId="0" applyNumberFormat="1" applyFont="1" applyFill="1" applyBorder="1" applyAlignment="1">
      <alignment horizontal="center" vertical="center"/>
    </xf>
    <xf numFmtId="165" fontId="28" fillId="9" borderId="37" xfId="0" applyNumberFormat="1" applyFont="1" applyFill="1" applyBorder="1" applyAlignment="1">
      <alignment horizontal="center" vertical="center"/>
    </xf>
    <xf numFmtId="165" fontId="28" fillId="3" borderId="37" xfId="0" applyNumberFormat="1" applyFont="1" applyFill="1" applyBorder="1" applyAlignment="1">
      <alignment horizontal="center" vertical="center"/>
    </xf>
    <xf numFmtId="165" fontId="28" fillId="9" borderId="29" xfId="0" applyNumberFormat="1" applyFont="1" applyFill="1" applyBorder="1" applyAlignment="1">
      <alignment horizontal="center" vertical="center"/>
    </xf>
    <xf numFmtId="165" fontId="31" fillId="9" borderId="30" xfId="0" applyNumberFormat="1" applyFont="1" applyFill="1" applyBorder="1" applyAlignment="1">
      <alignment horizontal="center" vertical="center"/>
    </xf>
    <xf numFmtId="165" fontId="28" fillId="3" borderId="32" xfId="0" applyNumberFormat="1" applyFont="1" applyFill="1" applyBorder="1" applyAlignment="1">
      <alignment horizontal="center" vertical="center"/>
    </xf>
    <xf numFmtId="165" fontId="31" fillId="3" borderId="33" xfId="0" applyNumberFormat="1" applyFont="1" applyFill="1" applyBorder="1" applyAlignment="1">
      <alignment horizontal="center" vertical="center"/>
    </xf>
    <xf numFmtId="165" fontId="28" fillId="3" borderId="35" xfId="0" applyNumberFormat="1" applyFont="1" applyFill="1" applyBorder="1" applyAlignment="1">
      <alignment horizontal="center" vertical="center"/>
    </xf>
    <xf numFmtId="165" fontId="28" fillId="9" borderId="35" xfId="0" applyNumberFormat="1" applyFont="1" applyFill="1" applyBorder="1" applyAlignment="1">
      <alignment horizontal="center" vertical="center"/>
    </xf>
    <xf numFmtId="165" fontId="28" fillId="9" borderId="32" xfId="0" applyNumberFormat="1" applyFont="1" applyFill="1" applyBorder="1" applyAlignment="1">
      <alignment horizontal="center" vertical="center"/>
    </xf>
    <xf numFmtId="165" fontId="31" fillId="9" borderId="33" xfId="0" applyNumberFormat="1" applyFont="1" applyFill="1" applyBorder="1" applyAlignment="1">
      <alignment horizontal="center" vertical="center"/>
    </xf>
    <xf numFmtId="165" fontId="28" fillId="3" borderId="29" xfId="0" applyNumberFormat="1" applyFont="1" applyFill="1" applyBorder="1" applyAlignment="1">
      <alignment horizontal="center" vertical="center"/>
    </xf>
    <xf numFmtId="165" fontId="31" fillId="3" borderId="30" xfId="0" applyNumberFormat="1" applyFont="1" applyFill="1" applyBorder="1" applyAlignment="1">
      <alignment horizontal="center" vertical="center"/>
    </xf>
    <xf numFmtId="165" fontId="8" fillId="7" borderId="17" xfId="0" applyNumberFormat="1" applyFont="1" applyFill="1" applyBorder="1" applyAlignment="1">
      <alignment vertical="center"/>
    </xf>
    <xf numFmtId="165" fontId="8" fillId="7" borderId="0" xfId="0" applyNumberFormat="1" applyFont="1" applyFill="1" applyBorder="1" applyAlignment="1">
      <alignment vertical="center"/>
    </xf>
    <xf numFmtId="165" fontId="8" fillId="7" borderId="6" xfId="0" applyNumberFormat="1" applyFont="1" applyFill="1" applyBorder="1" applyAlignment="1">
      <alignment vertical="center"/>
    </xf>
    <xf numFmtId="165" fontId="0" fillId="8" borderId="0" xfId="0" applyNumberFormat="1" applyFill="1" applyBorder="1"/>
    <xf numFmtId="165" fontId="0" fillId="8" borderId="6" xfId="0" applyNumberFormat="1" applyFill="1" applyBorder="1"/>
    <xf numFmtId="165" fontId="15" fillId="7" borderId="8" xfId="0" applyNumberFormat="1" applyFont="1" applyFill="1" applyBorder="1" applyAlignment="1">
      <alignment horizontal="left" vertical="center"/>
    </xf>
    <xf numFmtId="165" fontId="15" fillId="7" borderId="0" xfId="0" applyNumberFormat="1" applyFont="1" applyFill="1" applyBorder="1" applyAlignment="1">
      <alignment horizontal="left" vertical="center"/>
    </xf>
    <xf numFmtId="165" fontId="15" fillId="7" borderId="9" xfId="0" applyNumberFormat="1" applyFont="1" applyFill="1" applyBorder="1" applyAlignment="1">
      <alignment horizontal="left" vertical="center"/>
    </xf>
    <xf numFmtId="165" fontId="15" fillId="7" borderId="10" xfId="0" applyNumberFormat="1" applyFont="1" applyFill="1" applyBorder="1" applyAlignment="1">
      <alignment horizontal="left" vertical="center"/>
    </xf>
    <xf numFmtId="165" fontId="14" fillId="0" borderId="29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2" fontId="14" fillId="0" borderId="30" xfId="0" applyNumberFormat="1" applyFont="1" applyFill="1" applyBorder="1" applyAlignment="1">
      <alignment horizontal="center" vertical="center"/>
    </xf>
    <xf numFmtId="2" fontId="14" fillId="0" borderId="31" xfId="0" applyNumberFormat="1" applyFont="1" applyFill="1" applyBorder="1" applyAlignment="1">
      <alignment horizontal="center" vertical="center"/>
    </xf>
    <xf numFmtId="165" fontId="14" fillId="0" borderId="32" xfId="0" applyNumberFormat="1" applyFont="1" applyFill="1" applyBorder="1" applyAlignment="1">
      <alignment horizontal="center" vertical="center"/>
    </xf>
    <xf numFmtId="165" fontId="27" fillId="0" borderId="33" xfId="0" applyNumberFormat="1" applyFont="1" applyFill="1" applyBorder="1" applyAlignment="1">
      <alignment horizontal="center" vertical="center"/>
    </xf>
    <xf numFmtId="2" fontId="14" fillId="0" borderId="33" xfId="0" applyNumberFormat="1" applyFont="1" applyFill="1" applyBorder="1" applyAlignment="1">
      <alignment horizontal="center" vertical="center"/>
    </xf>
    <xf numFmtId="2" fontId="14" fillId="0" borderId="34" xfId="0" applyNumberFormat="1" applyFont="1" applyFill="1" applyBorder="1" applyAlignment="1">
      <alignment horizontal="center" vertical="center"/>
    </xf>
    <xf numFmtId="165" fontId="14" fillId="0" borderId="35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2" fontId="14" fillId="0" borderId="16" xfId="0" applyNumberFormat="1" applyFont="1" applyFill="1" applyBorder="1" applyAlignment="1">
      <alignment horizontal="center" vertical="center"/>
    </xf>
    <xf numFmtId="2" fontId="14" fillId="0" borderId="36" xfId="0" applyNumberFormat="1" applyFont="1" applyFill="1" applyBorder="1" applyAlignment="1">
      <alignment horizontal="center" vertical="center"/>
    </xf>
    <xf numFmtId="165" fontId="14" fillId="4" borderId="32" xfId="0" applyNumberFormat="1" applyFont="1" applyFill="1" applyBorder="1" applyAlignment="1">
      <alignment horizontal="center" vertical="center"/>
    </xf>
    <xf numFmtId="165" fontId="27" fillId="4" borderId="33" xfId="0" applyNumberFormat="1" applyFont="1" applyFill="1" applyBorder="1" applyAlignment="1">
      <alignment horizontal="center" vertical="center"/>
    </xf>
    <xf numFmtId="165" fontId="14" fillId="4" borderId="35" xfId="0" applyNumberFormat="1" applyFont="1" applyFill="1" applyBorder="1" applyAlignment="1">
      <alignment horizontal="center" vertical="center"/>
    </xf>
    <xf numFmtId="165" fontId="27" fillId="4" borderId="16" xfId="0" applyNumberFormat="1" applyFont="1" applyFill="1" applyBorder="1" applyAlignment="1">
      <alignment horizontal="center" vertical="center"/>
    </xf>
    <xf numFmtId="165" fontId="14" fillId="4" borderId="29" xfId="0" applyNumberFormat="1" applyFont="1" applyFill="1" applyBorder="1" applyAlignment="1">
      <alignment horizontal="center" vertical="center"/>
    </xf>
    <xf numFmtId="165" fontId="27" fillId="4" borderId="30" xfId="0" applyNumberFormat="1" applyFont="1" applyFill="1" applyBorder="1" applyAlignment="1">
      <alignment horizontal="center" vertical="center"/>
    </xf>
    <xf numFmtId="165" fontId="15" fillId="7" borderId="19" xfId="0" applyNumberFormat="1" applyFont="1" applyFill="1" applyBorder="1" applyAlignment="1">
      <alignment horizontal="left" vertical="center"/>
    </xf>
    <xf numFmtId="165" fontId="15" fillId="7" borderId="20" xfId="0" applyNumberFormat="1" applyFont="1" applyFill="1" applyBorder="1" applyAlignment="1">
      <alignment horizontal="left" vertical="center"/>
    </xf>
    <xf numFmtId="165" fontId="15" fillId="7" borderId="17" xfId="0" applyNumberFormat="1" applyFont="1" applyFill="1" applyBorder="1" applyAlignment="1">
      <alignment horizontal="left" vertical="center"/>
    </xf>
    <xf numFmtId="165" fontId="15" fillId="7" borderId="6" xfId="0" applyNumberFormat="1" applyFont="1" applyFill="1" applyBorder="1" applyAlignment="1">
      <alignment horizontal="left" vertical="center"/>
    </xf>
    <xf numFmtId="165" fontId="26" fillId="9" borderId="5" xfId="2" applyNumberFormat="1" applyFont="1" applyFill="1" applyBorder="1" applyAlignment="1">
      <alignment horizontal="center" vertical="center"/>
    </xf>
    <xf numFmtId="165" fontId="15" fillId="7" borderId="14" xfId="0" applyNumberFormat="1" applyFont="1" applyFill="1" applyBorder="1" applyAlignment="1">
      <alignment horizontal="left" vertical="center"/>
    </xf>
    <xf numFmtId="0" fontId="0" fillId="0" borderId="0" xfId="0"/>
    <xf numFmtId="165" fontId="17" fillId="5" borderId="0" xfId="0" applyNumberFormat="1" applyFont="1" applyFill="1" applyBorder="1" applyAlignment="1">
      <alignment horizontal="center" vertical="center" wrapText="1"/>
    </xf>
    <xf numFmtId="165" fontId="32" fillId="5" borderId="13" xfId="0" applyNumberFormat="1" applyFont="1" applyFill="1" applyBorder="1" applyAlignment="1">
      <alignment horizontal="center" vertical="center" wrapText="1"/>
    </xf>
    <xf numFmtId="165" fontId="46" fillId="5" borderId="5" xfId="0" applyNumberFormat="1" applyFont="1" applyFill="1" applyBorder="1" applyAlignment="1">
      <alignment horizontal="center" vertical="center" wrapText="1"/>
    </xf>
    <xf numFmtId="2" fontId="25" fillId="9" borderId="5" xfId="0" applyNumberFormat="1" applyFont="1" applyFill="1" applyBorder="1" applyAlignment="1">
      <alignment horizontal="center" vertical="center"/>
    </xf>
    <xf numFmtId="2" fontId="25" fillId="10" borderId="15" xfId="0" applyNumberFormat="1" applyFont="1" applyFill="1" applyBorder="1" applyAlignment="1">
      <alignment horizontal="center" vertical="center"/>
    </xf>
    <xf numFmtId="2" fontId="25" fillId="3" borderId="5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0" borderId="0" xfId="0"/>
    <xf numFmtId="2" fontId="25" fillId="4" borderId="15" xfId="0" applyNumberFormat="1" applyFont="1" applyFill="1" applyBorder="1" applyAlignment="1">
      <alignment horizontal="center" vertical="center"/>
    </xf>
    <xf numFmtId="165" fontId="3" fillId="5" borderId="0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0" fontId="0" fillId="0" borderId="0" xfId="0"/>
    <xf numFmtId="165" fontId="10" fillId="5" borderId="5" xfId="0" applyNumberFormat="1" applyFont="1" applyFill="1" applyBorder="1" applyAlignment="1">
      <alignment horizontal="center" vertical="center" wrapText="1"/>
    </xf>
    <xf numFmtId="2" fontId="28" fillId="10" borderId="20" xfId="0" applyNumberFormat="1" applyFont="1" applyFill="1" applyBorder="1" applyAlignment="1">
      <alignment horizontal="center" vertical="center"/>
    </xf>
    <xf numFmtId="2" fontId="28" fillId="10" borderId="47" xfId="0" applyNumberFormat="1" applyFont="1" applyFill="1" applyBorder="1" applyAlignment="1">
      <alignment horizontal="center"/>
    </xf>
    <xf numFmtId="2" fontId="28" fillId="10" borderId="15" xfId="0" applyNumberFormat="1" applyFont="1" applyFill="1" applyBorder="1" applyAlignment="1">
      <alignment horizontal="center"/>
    </xf>
    <xf numFmtId="2" fontId="28" fillId="9" borderId="15" xfId="0" applyNumberFormat="1" applyFont="1" applyFill="1" applyBorder="1" applyAlignment="1">
      <alignment horizontal="center" vertical="center"/>
    </xf>
    <xf numFmtId="2" fontId="28" fillId="4" borderId="20" xfId="0" applyNumberFormat="1" applyFont="1" applyFill="1" applyBorder="1" applyAlignment="1">
      <alignment horizontal="center" vertical="center"/>
    </xf>
    <xf numFmtId="2" fontId="28" fillId="4" borderId="47" xfId="0" applyNumberFormat="1" applyFont="1" applyFill="1" applyBorder="1" applyAlignment="1">
      <alignment horizontal="center"/>
    </xf>
    <xf numFmtId="2" fontId="28" fillId="4" borderId="15" xfId="0" applyNumberFormat="1" applyFont="1" applyFill="1" applyBorder="1" applyAlignment="1">
      <alignment horizontal="center"/>
    </xf>
    <xf numFmtId="2" fontId="28" fillId="3" borderId="15" xfId="0" applyNumberFormat="1" applyFont="1" applyFill="1" applyBorder="1" applyAlignment="1">
      <alignment horizontal="center" vertical="center"/>
    </xf>
    <xf numFmtId="165" fontId="38" fillId="7" borderId="0" xfId="0" applyNumberFormat="1" applyFont="1" applyFill="1" applyBorder="1" applyAlignment="1">
      <alignment vertical="center"/>
    </xf>
    <xf numFmtId="165" fontId="4" fillId="5" borderId="13" xfId="0" applyNumberFormat="1" applyFont="1" applyFill="1" applyBorder="1" applyAlignment="1">
      <alignment horizontal="center" vertical="center" wrapText="1"/>
    </xf>
    <xf numFmtId="2" fontId="35" fillId="9" borderId="30" xfId="0" applyNumberFormat="1" applyFont="1" applyFill="1" applyBorder="1" applyAlignment="1">
      <alignment horizontal="center" vertical="center"/>
    </xf>
    <xf numFmtId="2" fontId="39" fillId="10" borderId="15" xfId="0" applyNumberFormat="1" applyFont="1" applyFill="1" applyBorder="1" applyAlignment="1">
      <alignment horizontal="center"/>
    </xf>
    <xf numFmtId="2" fontId="35" fillId="10" borderId="6" xfId="0" applyNumberFormat="1" applyFont="1" applyFill="1" applyBorder="1" applyAlignment="1">
      <alignment horizontal="center" vertical="center"/>
    </xf>
    <xf numFmtId="2" fontId="35" fillId="9" borderId="16" xfId="0" applyNumberFormat="1" applyFont="1" applyFill="1" applyBorder="1" applyAlignment="1">
      <alignment horizontal="center" vertical="center"/>
    </xf>
    <xf numFmtId="2" fontId="35" fillId="10" borderId="16" xfId="0" applyNumberFormat="1" applyFont="1" applyFill="1" applyBorder="1" applyAlignment="1">
      <alignment horizontal="center" vertical="center"/>
    </xf>
    <xf numFmtId="2" fontId="35" fillId="10" borderId="47" xfId="0" applyNumberFormat="1" applyFont="1" applyFill="1" applyBorder="1" applyAlignment="1">
      <alignment horizontal="center" vertical="center"/>
    </xf>
    <xf numFmtId="2" fontId="35" fillId="10" borderId="36" xfId="0" applyNumberFormat="1" applyFont="1" applyFill="1" applyBorder="1" applyAlignment="1">
      <alignment horizontal="center" vertical="center"/>
    </xf>
    <xf numFmtId="2" fontId="5" fillId="10" borderId="50" xfId="0" applyNumberFormat="1" applyFont="1" applyFill="1" applyBorder="1" applyAlignment="1">
      <alignment horizontal="center" vertical="center"/>
    </xf>
    <xf numFmtId="2" fontId="35" fillId="4" borderId="6" xfId="0" applyNumberFormat="1" applyFont="1" applyFill="1" applyBorder="1" applyAlignment="1">
      <alignment horizontal="center" vertical="center"/>
    </xf>
    <xf numFmtId="2" fontId="35" fillId="4" borderId="45" xfId="0" applyNumberFormat="1" applyFont="1" applyFill="1" applyBorder="1" applyAlignment="1">
      <alignment horizontal="center" vertical="center"/>
    </xf>
    <xf numFmtId="2" fontId="35" fillId="4" borderId="47" xfId="0" applyNumberFormat="1" applyFont="1" applyFill="1" applyBorder="1" applyAlignment="1">
      <alignment horizontal="center" vertical="center"/>
    </xf>
    <xf numFmtId="2" fontId="39" fillId="10" borderId="49" xfId="0" applyNumberFormat="1" applyFont="1" applyFill="1" applyBorder="1" applyAlignment="1">
      <alignment horizontal="center"/>
    </xf>
    <xf numFmtId="2" fontId="39" fillId="4" borderId="49" xfId="0" applyNumberFormat="1" applyFont="1" applyFill="1" applyBorder="1" applyAlignment="1">
      <alignment horizontal="center"/>
    </xf>
    <xf numFmtId="2" fontId="39" fillId="10" borderId="47" xfId="0" applyNumberFormat="1" applyFont="1" applyFill="1" applyBorder="1" applyAlignment="1">
      <alignment horizontal="center"/>
    </xf>
    <xf numFmtId="2" fontId="39" fillId="4" borderId="45" xfId="0" applyNumberFormat="1" applyFont="1" applyFill="1" applyBorder="1" applyAlignment="1">
      <alignment horizontal="center"/>
    </xf>
    <xf numFmtId="2" fontId="39" fillId="4" borderId="6" xfId="0" applyNumberFormat="1" applyFont="1" applyFill="1" applyBorder="1" applyAlignment="1">
      <alignment horizontal="center"/>
    </xf>
    <xf numFmtId="2" fontId="39" fillId="10" borderId="6" xfId="0" applyNumberFormat="1" applyFont="1" applyFill="1" applyBorder="1" applyAlignment="1">
      <alignment horizontal="center"/>
    </xf>
    <xf numFmtId="2" fontId="39" fillId="10" borderId="45" xfId="0" applyNumberFormat="1" applyFont="1" applyFill="1" applyBorder="1" applyAlignment="1">
      <alignment horizontal="center"/>
    </xf>
    <xf numFmtId="2" fontId="39" fillId="4" borderId="47" xfId="0" applyNumberFormat="1" applyFont="1" applyFill="1" applyBorder="1" applyAlignment="1">
      <alignment horizontal="center"/>
    </xf>
    <xf numFmtId="2" fontId="39" fillId="10" borderId="41" xfId="0" applyNumberFormat="1" applyFont="1" applyFill="1" applyBorder="1" applyAlignment="1">
      <alignment horizontal="center"/>
    </xf>
    <xf numFmtId="2" fontId="39" fillId="4" borderId="15" xfId="0" applyNumberFormat="1" applyFont="1" applyFill="1" applyBorder="1" applyAlignment="1">
      <alignment horizontal="center"/>
    </xf>
    <xf numFmtId="2" fontId="39" fillId="4" borderId="43" xfId="0" applyNumberFormat="1" applyFont="1" applyFill="1" applyBorder="1" applyAlignment="1">
      <alignment horizontal="center"/>
    </xf>
    <xf numFmtId="2" fontId="39" fillId="4" borderId="16" xfId="0" applyNumberFormat="1" applyFont="1" applyFill="1" applyBorder="1" applyAlignment="1">
      <alignment horizontal="center"/>
    </xf>
    <xf numFmtId="2" fontId="39" fillId="10" borderId="16" xfId="0" applyNumberFormat="1" applyFont="1" applyFill="1" applyBorder="1" applyAlignment="1">
      <alignment horizontal="center"/>
    </xf>
    <xf numFmtId="2" fontId="39" fillId="4" borderId="33" xfId="0" applyNumberFormat="1" applyFont="1" applyFill="1" applyBorder="1" applyAlignment="1">
      <alignment horizontal="center"/>
    </xf>
    <xf numFmtId="2" fontId="39" fillId="10" borderId="30" xfId="0" applyNumberFormat="1" applyFont="1" applyFill="1" applyBorder="1" applyAlignment="1">
      <alignment horizontal="center"/>
    </xf>
    <xf numFmtId="2" fontId="35" fillId="10" borderId="15" xfId="0" applyNumberFormat="1" applyFont="1" applyFill="1" applyBorder="1" applyAlignment="1">
      <alignment horizontal="center" vertical="center"/>
    </xf>
    <xf numFmtId="2" fontId="35" fillId="4" borderId="15" xfId="0" applyNumberFormat="1" applyFont="1" applyFill="1" applyBorder="1" applyAlignment="1">
      <alignment horizontal="center" vertical="center"/>
    </xf>
    <xf numFmtId="2" fontId="35" fillId="3" borderId="16" xfId="0" applyNumberFormat="1" applyFont="1" applyFill="1" applyBorder="1" applyAlignment="1">
      <alignment horizontal="center" vertical="center"/>
    </xf>
    <xf numFmtId="2" fontId="35" fillId="3" borderId="33" xfId="0" applyNumberFormat="1" applyFont="1" applyFill="1" applyBorder="1" applyAlignment="1">
      <alignment horizontal="center" vertical="center"/>
    </xf>
    <xf numFmtId="2" fontId="35" fillId="4" borderId="33" xfId="0" applyNumberFormat="1" applyFont="1" applyFill="1" applyBorder="1" applyAlignment="1">
      <alignment horizontal="center" vertical="center"/>
    </xf>
    <xf numFmtId="2" fontId="35" fillId="4" borderId="34" xfId="0" applyNumberFormat="1" applyFont="1" applyFill="1" applyBorder="1" applyAlignment="1">
      <alignment horizontal="center" vertical="center"/>
    </xf>
    <xf numFmtId="2" fontId="5" fillId="4" borderId="51" xfId="0" applyNumberFormat="1" applyFont="1" applyFill="1" applyBorder="1" applyAlignment="1">
      <alignment horizontal="center" vertical="center"/>
    </xf>
    <xf numFmtId="2" fontId="5" fillId="4" borderId="50" xfId="0" applyNumberFormat="1" applyFont="1" applyFill="1" applyBorder="1" applyAlignment="1">
      <alignment horizontal="center" vertical="center"/>
    </xf>
    <xf numFmtId="2" fontId="5" fillId="4" borderId="45" xfId="0" applyNumberFormat="1" applyFont="1" applyFill="1" applyBorder="1" applyAlignment="1">
      <alignment horizontal="center" vertical="center"/>
    </xf>
    <xf numFmtId="2" fontId="25" fillId="9" borderId="30" xfId="0" applyNumberFormat="1" applyFont="1" applyFill="1" applyBorder="1" applyAlignment="1">
      <alignment horizontal="center" vertical="center"/>
    </xf>
    <xf numFmtId="2" fontId="25" fillId="3" borderId="16" xfId="0" applyNumberFormat="1" applyFont="1" applyFill="1" applyBorder="1" applyAlignment="1">
      <alignment horizontal="center" vertical="center"/>
    </xf>
    <xf numFmtId="2" fontId="25" fillId="9" borderId="16" xfId="0" applyNumberFormat="1" applyFont="1" applyFill="1" applyBorder="1" applyAlignment="1">
      <alignment horizontal="center" vertical="center"/>
    </xf>
    <xf numFmtId="2" fontId="25" fillId="3" borderId="33" xfId="0" applyNumberFormat="1" applyFont="1" applyFill="1" applyBorder="1" applyAlignment="1">
      <alignment horizontal="center" vertical="center"/>
    </xf>
    <xf numFmtId="2" fontId="25" fillId="4" borderId="16" xfId="1" applyNumberFormat="1" applyFont="1" applyFill="1" applyBorder="1" applyAlignment="1">
      <alignment horizontal="center" vertical="center"/>
    </xf>
    <xf numFmtId="2" fontId="25" fillId="10" borderId="16" xfId="1" applyNumberFormat="1" applyFont="1" applyFill="1" applyBorder="1" applyAlignment="1">
      <alignment horizontal="center" vertical="center"/>
    </xf>
    <xf numFmtId="2" fontId="25" fillId="9" borderId="33" xfId="0" applyNumberFormat="1" applyFont="1" applyFill="1" applyBorder="1" applyAlignment="1">
      <alignment horizontal="center" vertical="center"/>
    </xf>
    <xf numFmtId="2" fontId="25" fillId="3" borderId="30" xfId="0" applyNumberFormat="1" applyFont="1" applyFill="1" applyBorder="1" applyAlignment="1">
      <alignment horizontal="center" vertical="center"/>
    </xf>
    <xf numFmtId="2" fontId="25" fillId="10" borderId="47" xfId="0" applyNumberFormat="1" applyFont="1" applyFill="1" applyBorder="1" applyAlignment="1">
      <alignment horizontal="center" vertical="center"/>
    </xf>
    <xf numFmtId="2" fontId="25" fillId="4" borderId="6" xfId="0" applyNumberFormat="1" applyFont="1" applyFill="1" applyBorder="1" applyAlignment="1">
      <alignment horizontal="center" vertical="center"/>
    </xf>
    <xf numFmtId="2" fontId="25" fillId="10" borderId="6" xfId="0" applyNumberFormat="1" applyFont="1" applyFill="1" applyBorder="1" applyAlignment="1">
      <alignment horizontal="center" vertical="center"/>
    </xf>
    <xf numFmtId="2" fontId="25" fillId="4" borderId="45" xfId="0" applyNumberFormat="1" applyFont="1" applyFill="1" applyBorder="1" applyAlignment="1">
      <alignment horizontal="center" vertical="center"/>
    </xf>
    <xf numFmtId="2" fontId="25" fillId="0" borderId="47" xfId="0" applyNumberFormat="1" applyFont="1" applyFill="1" applyBorder="1" applyAlignment="1">
      <alignment horizontal="center" vertical="center"/>
    </xf>
    <xf numFmtId="2" fontId="25" fillId="0" borderId="6" xfId="0" applyNumberFormat="1" applyFont="1" applyFill="1" applyBorder="1" applyAlignment="1">
      <alignment horizontal="center" vertical="center"/>
    </xf>
    <xf numFmtId="2" fontId="25" fillId="0" borderId="45" xfId="0" applyNumberFormat="1" applyFont="1" applyFill="1" applyBorder="1" applyAlignment="1">
      <alignment horizontal="center" vertical="center"/>
    </xf>
    <xf numFmtId="2" fontId="25" fillId="4" borderId="47" xfId="0" applyNumberFormat="1" applyFont="1" applyFill="1" applyBorder="1" applyAlignment="1">
      <alignment horizontal="center" vertical="center"/>
    </xf>
    <xf numFmtId="2" fontId="28" fillId="10" borderId="49" xfId="0" applyNumberFormat="1" applyFont="1" applyFill="1" applyBorder="1" applyAlignment="1">
      <alignment horizontal="center"/>
    </xf>
    <xf numFmtId="2" fontId="25" fillId="10" borderId="38" xfId="0" applyNumberFormat="1" applyFont="1" applyFill="1" applyBorder="1" applyAlignment="1">
      <alignment horizontal="center" vertical="center"/>
    </xf>
    <xf numFmtId="2" fontId="25" fillId="10" borderId="39" xfId="0" applyNumberFormat="1" applyFont="1" applyFill="1" applyBorder="1" applyAlignment="1">
      <alignment horizontal="center" vertical="center"/>
    </xf>
    <xf numFmtId="2" fontId="28" fillId="4" borderId="49" xfId="0" applyNumberFormat="1" applyFont="1" applyFill="1" applyBorder="1" applyAlignment="1">
      <alignment horizontal="center"/>
    </xf>
    <xf numFmtId="2" fontId="25" fillId="4" borderId="38" xfId="0" applyNumberFormat="1" applyFont="1" applyFill="1" applyBorder="1" applyAlignment="1">
      <alignment horizontal="center" vertical="center"/>
    </xf>
    <xf numFmtId="2" fontId="25" fillId="4" borderId="39" xfId="0" applyNumberFormat="1" applyFont="1" applyFill="1" applyBorder="1" applyAlignment="1">
      <alignment horizontal="center" vertical="center"/>
    </xf>
    <xf numFmtId="2" fontId="28" fillId="4" borderId="45" xfId="0" applyNumberFormat="1" applyFont="1" applyFill="1" applyBorder="1" applyAlignment="1">
      <alignment horizontal="center"/>
    </xf>
    <xf numFmtId="2" fontId="25" fillId="4" borderId="33" xfId="0" applyNumberFormat="1" applyFont="1" applyFill="1" applyBorder="1" applyAlignment="1">
      <alignment horizontal="center" vertical="center"/>
    </xf>
    <xf numFmtId="2" fontId="25" fillId="4" borderId="34" xfId="0" applyNumberFormat="1" applyFont="1" applyFill="1" applyBorder="1" applyAlignment="1">
      <alignment horizontal="center" vertical="center"/>
    </xf>
    <xf numFmtId="2" fontId="28" fillId="4" borderId="6" xfId="0" applyNumberFormat="1" applyFont="1" applyFill="1" applyBorder="1" applyAlignment="1">
      <alignment horizontal="center"/>
    </xf>
    <xf numFmtId="2" fontId="28" fillId="10" borderId="6" xfId="0" applyNumberFormat="1" applyFont="1" applyFill="1" applyBorder="1" applyAlignment="1">
      <alignment horizontal="center"/>
    </xf>
    <xf numFmtId="2" fontId="25" fillId="10" borderId="16" xfId="0" applyNumberFormat="1" applyFont="1" applyFill="1" applyBorder="1" applyAlignment="1">
      <alignment horizontal="center" vertical="center"/>
    </xf>
    <xf numFmtId="2" fontId="25" fillId="10" borderId="36" xfId="0" applyNumberFormat="1" applyFont="1" applyFill="1" applyBorder="1" applyAlignment="1">
      <alignment horizontal="center" vertical="center"/>
    </xf>
    <xf numFmtId="2" fontId="28" fillId="10" borderId="45" xfId="0" applyNumberFormat="1" applyFont="1" applyFill="1" applyBorder="1" applyAlignment="1">
      <alignment horizontal="center"/>
    </xf>
    <xf numFmtId="2" fontId="25" fillId="10" borderId="33" xfId="0" applyNumberFormat="1" applyFont="1" applyFill="1" applyBorder="1" applyAlignment="1">
      <alignment horizontal="center" vertical="center"/>
    </xf>
    <xf numFmtId="2" fontId="25" fillId="10" borderId="34" xfId="0" applyNumberFormat="1" applyFont="1" applyFill="1" applyBorder="1" applyAlignment="1">
      <alignment horizontal="center" vertical="center"/>
    </xf>
    <xf numFmtId="2" fontId="25" fillId="4" borderId="30" xfId="0" applyNumberFormat="1" applyFont="1" applyFill="1" applyBorder="1" applyAlignment="1">
      <alignment horizontal="center" vertical="center"/>
    </xf>
    <xf numFmtId="2" fontId="25" fillId="4" borderId="31" xfId="0" applyNumberFormat="1" applyFont="1" applyFill="1" applyBorder="1" applyAlignment="1">
      <alignment horizontal="center" vertical="center"/>
    </xf>
    <xf numFmtId="165" fontId="28" fillId="9" borderId="7" xfId="0" applyNumberFormat="1" applyFont="1" applyFill="1" applyBorder="1" applyAlignment="1">
      <alignment horizontal="center" vertical="center"/>
    </xf>
    <xf numFmtId="2" fontId="28" fillId="10" borderId="10" xfId="0" applyNumberFormat="1" applyFont="1" applyFill="1" applyBorder="1" applyAlignment="1">
      <alignment horizontal="center"/>
    </xf>
    <xf numFmtId="2" fontId="14" fillId="10" borderId="7" xfId="0" applyNumberFormat="1" applyFont="1" applyFill="1" applyBorder="1" applyAlignment="1">
      <alignment horizontal="center" vertical="center"/>
    </xf>
    <xf numFmtId="2" fontId="28" fillId="10" borderId="5" xfId="0" applyNumberFormat="1" applyFont="1" applyFill="1" applyBorder="1" applyAlignment="1">
      <alignment horizontal="center"/>
    </xf>
    <xf numFmtId="2" fontId="28" fillId="4" borderId="5" xfId="0" applyNumberFormat="1" applyFont="1" applyFill="1" applyBorder="1" applyAlignment="1">
      <alignment horizontal="center"/>
    </xf>
    <xf numFmtId="165" fontId="47" fillId="5" borderId="5" xfId="0" applyNumberFormat="1" applyFont="1" applyFill="1" applyBorder="1" applyAlignment="1">
      <alignment horizontal="center" vertical="center" wrapText="1"/>
    </xf>
    <xf numFmtId="1" fontId="47" fillId="5" borderId="11" xfId="0" applyNumberFormat="1" applyFont="1" applyFill="1" applyBorder="1" applyAlignment="1">
      <alignment horizontal="center" vertical="center"/>
    </xf>
    <xf numFmtId="1" fontId="46" fillId="5" borderId="11" xfId="0" applyNumberFormat="1" applyFont="1" applyFill="1" applyBorder="1" applyAlignment="1">
      <alignment horizontal="center" vertical="center"/>
    </xf>
    <xf numFmtId="165" fontId="9" fillId="5" borderId="0" xfId="0" applyNumberFormat="1" applyFont="1" applyFill="1" applyBorder="1" applyAlignment="1">
      <alignment horizontal="center" vertical="center" wrapText="1"/>
    </xf>
    <xf numFmtId="165" fontId="5" fillId="4" borderId="32" xfId="0" applyNumberFormat="1" applyFont="1" applyFill="1" applyBorder="1" applyAlignment="1">
      <alignment horizontal="center" vertical="center"/>
    </xf>
    <xf numFmtId="165" fontId="37" fillId="4" borderId="33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165" fontId="37" fillId="4" borderId="16" xfId="0" applyNumberFormat="1" applyFont="1" applyFill="1" applyBorder="1" applyAlignment="1">
      <alignment horizontal="center" vertical="center"/>
    </xf>
    <xf numFmtId="165" fontId="5" fillId="4" borderId="29" xfId="0" applyNumberFormat="1" applyFont="1" applyFill="1" applyBorder="1" applyAlignment="1">
      <alignment horizontal="center" vertical="center"/>
    </xf>
    <xf numFmtId="165" fontId="37" fillId="4" borderId="30" xfId="0" applyNumberFormat="1" applyFont="1" applyFill="1" applyBorder="1" applyAlignment="1">
      <alignment horizontal="center" vertical="center"/>
    </xf>
    <xf numFmtId="165" fontId="48" fillId="9" borderId="5" xfId="0" applyNumberFormat="1" applyFont="1" applyFill="1" applyBorder="1" applyAlignment="1">
      <alignment horizontal="center" vertical="center"/>
    </xf>
    <xf numFmtId="165" fontId="48" fillId="3" borderId="5" xfId="0" applyNumberFormat="1" applyFont="1" applyFill="1" applyBorder="1" applyAlignment="1">
      <alignment horizontal="center" vertical="center"/>
    </xf>
    <xf numFmtId="165" fontId="48" fillId="9" borderId="30" xfId="0" applyNumberFormat="1" applyFont="1" applyFill="1" applyBorder="1" applyAlignment="1">
      <alignment horizontal="center" vertical="center"/>
    </xf>
    <xf numFmtId="165" fontId="48" fillId="3" borderId="16" xfId="0" applyNumberFormat="1" applyFont="1" applyFill="1" applyBorder="1" applyAlignment="1">
      <alignment horizontal="center" vertical="center"/>
    </xf>
    <xf numFmtId="165" fontId="48" fillId="9" borderId="16" xfId="0" applyNumberFormat="1" applyFont="1" applyFill="1" applyBorder="1" applyAlignment="1">
      <alignment horizontal="center" vertical="center"/>
    </xf>
    <xf numFmtId="165" fontId="48" fillId="3" borderId="33" xfId="0" applyNumberFormat="1" applyFont="1" applyFill="1" applyBorder="1" applyAlignment="1">
      <alignment horizontal="center" vertical="center"/>
    </xf>
    <xf numFmtId="165" fontId="28" fillId="0" borderId="29" xfId="0" applyNumberFormat="1" applyFont="1" applyFill="1" applyBorder="1" applyAlignment="1">
      <alignment horizontal="center" vertical="center"/>
    </xf>
    <xf numFmtId="165" fontId="48" fillId="0" borderId="30" xfId="0" applyNumberFormat="1" applyFont="1" applyFill="1" applyBorder="1" applyAlignment="1">
      <alignment horizontal="center" vertical="center"/>
    </xf>
    <xf numFmtId="2" fontId="28" fillId="0" borderId="47" xfId="0" applyNumberFormat="1" applyFont="1" applyFill="1" applyBorder="1" applyAlignment="1">
      <alignment horizontal="center"/>
    </xf>
    <xf numFmtId="165" fontId="28" fillId="0" borderId="35" xfId="0" applyNumberFormat="1" applyFont="1" applyFill="1" applyBorder="1" applyAlignment="1">
      <alignment horizontal="center" vertical="center"/>
    </xf>
    <xf numFmtId="165" fontId="48" fillId="0" borderId="16" xfId="0" applyNumberFormat="1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2" fontId="28" fillId="4" borderId="16" xfId="0" applyNumberFormat="1" applyFont="1" applyFill="1" applyBorder="1" applyAlignment="1">
      <alignment horizontal="center"/>
    </xf>
    <xf numFmtId="2" fontId="28" fillId="10" borderId="16" xfId="0" applyNumberFormat="1" applyFont="1" applyFill="1" applyBorder="1" applyAlignment="1">
      <alignment horizontal="center"/>
    </xf>
    <xf numFmtId="2" fontId="28" fillId="4" borderId="33" xfId="0" applyNumberFormat="1" applyFont="1" applyFill="1" applyBorder="1" applyAlignment="1">
      <alignment horizontal="center"/>
    </xf>
    <xf numFmtId="2" fontId="28" fillId="0" borderId="16" xfId="0" applyNumberFormat="1" applyFont="1" applyFill="1" applyBorder="1" applyAlignment="1">
      <alignment horizontal="center"/>
    </xf>
    <xf numFmtId="165" fontId="48" fillId="9" borderId="38" xfId="0" applyNumberFormat="1" applyFont="1" applyFill="1" applyBorder="1" applyAlignment="1">
      <alignment horizontal="center" vertical="center"/>
    </xf>
    <xf numFmtId="165" fontId="48" fillId="3" borderId="38" xfId="0" applyNumberFormat="1" applyFont="1" applyFill="1" applyBorder="1" applyAlignment="1">
      <alignment horizontal="center" vertical="center"/>
    </xf>
    <xf numFmtId="165" fontId="48" fillId="9" borderId="33" xfId="0" applyNumberFormat="1" applyFont="1" applyFill="1" applyBorder="1" applyAlignment="1">
      <alignment horizontal="center" vertical="center"/>
    </xf>
    <xf numFmtId="165" fontId="48" fillId="3" borderId="30" xfId="0" applyNumberFormat="1" applyFont="1" applyFill="1" applyBorder="1" applyAlignment="1">
      <alignment horizontal="center" vertical="center"/>
    </xf>
    <xf numFmtId="165" fontId="15" fillId="7" borderId="13" xfId="0" applyNumberFormat="1" applyFont="1" applyFill="1" applyBorder="1" applyAlignment="1">
      <alignment horizontal="left" vertical="center"/>
    </xf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0" fontId="0" fillId="10" borderId="0" xfId="0" applyFill="1"/>
    <xf numFmtId="2" fontId="35" fillId="10" borderId="45" xfId="0" applyNumberFormat="1" applyFont="1" applyFill="1" applyBorder="1" applyAlignment="1">
      <alignment horizontal="center" vertical="center"/>
    </xf>
    <xf numFmtId="165" fontId="5" fillId="10" borderId="29" xfId="0" applyNumberFormat="1" applyFont="1" applyFill="1" applyBorder="1" applyAlignment="1">
      <alignment horizontal="center" vertical="center"/>
    </xf>
    <xf numFmtId="165" fontId="37" fillId="10" borderId="30" xfId="0" applyNumberFormat="1" applyFont="1" applyFill="1" applyBorder="1" applyAlignment="1">
      <alignment horizontal="center" vertical="center"/>
    </xf>
    <xf numFmtId="165" fontId="5" fillId="10" borderId="32" xfId="0" applyNumberFormat="1" applyFont="1" applyFill="1" applyBorder="1" applyAlignment="1">
      <alignment horizontal="center" vertical="center"/>
    </xf>
    <xf numFmtId="165" fontId="37" fillId="10" borderId="33" xfId="0" applyNumberFormat="1" applyFont="1" applyFill="1" applyBorder="1" applyAlignment="1">
      <alignment horizontal="center" vertical="center"/>
    </xf>
    <xf numFmtId="165" fontId="5" fillId="10" borderId="35" xfId="0" applyNumberFormat="1" applyFont="1" applyFill="1" applyBorder="1" applyAlignment="1">
      <alignment horizontal="center" vertical="center"/>
    </xf>
    <xf numFmtId="165" fontId="37" fillId="10" borderId="16" xfId="0" applyNumberFormat="1" applyFont="1" applyFill="1" applyBorder="1" applyAlignment="1">
      <alignment horizontal="center" vertical="center"/>
    </xf>
    <xf numFmtId="165" fontId="39" fillId="10" borderId="29" xfId="0" applyNumberFormat="1" applyFont="1" applyFill="1" applyBorder="1" applyAlignment="1">
      <alignment horizontal="center" vertical="center"/>
    </xf>
    <xf numFmtId="165" fontId="40" fillId="10" borderId="30" xfId="0" applyNumberFormat="1" applyFont="1" applyFill="1" applyBorder="1" applyAlignment="1">
      <alignment horizontal="center" vertical="center"/>
    </xf>
    <xf numFmtId="165" fontId="39" fillId="10" borderId="35" xfId="0" applyNumberFormat="1" applyFont="1" applyFill="1" applyBorder="1" applyAlignment="1">
      <alignment horizontal="center" vertical="center"/>
    </xf>
    <xf numFmtId="165" fontId="40" fillId="10" borderId="16" xfId="0" applyNumberFormat="1" applyFont="1" applyFill="1" applyBorder="1" applyAlignment="1">
      <alignment horizontal="center" vertical="center"/>
    </xf>
    <xf numFmtId="165" fontId="49" fillId="5" borderId="5" xfId="0" applyNumberFormat="1" applyFont="1" applyFill="1" applyBorder="1" applyAlignment="1">
      <alignment horizontal="center" vertical="center" wrapText="1"/>
    </xf>
    <xf numFmtId="1" fontId="49" fillId="5" borderId="11" xfId="0" applyNumberFormat="1" applyFont="1" applyFill="1" applyBorder="1" applyAlignment="1">
      <alignment horizontal="center" vertical="center"/>
    </xf>
    <xf numFmtId="0" fontId="0" fillId="0" borderId="0" xfId="0"/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165" fontId="43" fillId="7" borderId="13" xfId="0" applyNumberFormat="1" applyFont="1" applyFill="1" applyBorder="1" applyAlignment="1">
      <alignment horizontal="left" vertical="center"/>
    </xf>
    <xf numFmtId="165" fontId="43" fillId="7" borderId="14" xfId="0" applyNumberFormat="1" applyFont="1" applyFill="1" applyBorder="1" applyAlignment="1">
      <alignment horizontal="left" vertical="center"/>
    </xf>
    <xf numFmtId="165" fontId="43" fillId="7" borderId="15" xfId="0" applyNumberFormat="1" applyFont="1" applyFill="1" applyBorder="1" applyAlignment="1">
      <alignment horizontal="left" vertical="center"/>
    </xf>
    <xf numFmtId="165" fontId="43" fillId="7" borderId="17" xfId="0" applyNumberFormat="1" applyFont="1" applyFill="1" applyBorder="1" applyAlignment="1">
      <alignment horizontal="left" vertical="center"/>
    </xf>
    <xf numFmtId="165" fontId="43" fillId="7" borderId="0" xfId="0" applyNumberFormat="1" applyFont="1" applyFill="1" applyBorder="1" applyAlignment="1">
      <alignment horizontal="left" vertical="center"/>
    </xf>
    <xf numFmtId="165" fontId="43" fillId="7" borderId="6" xfId="0" applyNumberFormat="1" applyFont="1" applyFill="1" applyBorder="1" applyAlignment="1">
      <alignment horizontal="left" vertical="center"/>
    </xf>
    <xf numFmtId="165" fontId="15" fillId="7" borderId="13" xfId="0" applyNumberFormat="1" applyFont="1" applyFill="1" applyBorder="1" applyAlignment="1">
      <alignment horizontal="left" vertical="center"/>
    </xf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165" fontId="8" fillId="7" borderId="13" xfId="0" applyNumberFormat="1" applyFont="1" applyFill="1" applyBorder="1" applyAlignment="1">
      <alignment horizontal="left" vertical="center"/>
    </xf>
    <xf numFmtId="165" fontId="8" fillId="7" borderId="14" xfId="0" applyNumberFormat="1" applyFont="1" applyFill="1" applyBorder="1" applyAlignment="1">
      <alignment horizontal="left" vertical="center"/>
    </xf>
    <xf numFmtId="165" fontId="8" fillId="7" borderId="15" xfId="0" applyNumberFormat="1" applyFont="1" applyFill="1" applyBorder="1" applyAlignment="1">
      <alignment horizontal="left" vertical="center"/>
    </xf>
    <xf numFmtId="165" fontId="8" fillId="7" borderId="17" xfId="0" applyNumberFormat="1" applyFont="1" applyFill="1" applyBorder="1" applyAlignment="1">
      <alignment horizontal="left" vertical="center"/>
    </xf>
    <xf numFmtId="165" fontId="8" fillId="7" borderId="0" xfId="0" applyNumberFormat="1" applyFont="1" applyFill="1" applyBorder="1" applyAlignment="1">
      <alignment horizontal="left" vertical="center"/>
    </xf>
    <xf numFmtId="165" fontId="8" fillId="7" borderId="6" xfId="0" applyNumberFormat="1" applyFont="1" applyFill="1" applyBorder="1" applyAlignment="1">
      <alignment horizontal="left" vertical="center"/>
    </xf>
    <xf numFmtId="2" fontId="28" fillId="10" borderId="15" xfId="0" applyNumberFormat="1" applyFont="1" applyFill="1" applyBorder="1" applyAlignment="1">
      <alignment horizontal="center" vertical="center"/>
    </xf>
    <xf numFmtId="2" fontId="28" fillId="4" borderId="15" xfId="0" applyNumberFormat="1" applyFont="1" applyFill="1" applyBorder="1" applyAlignment="1">
      <alignment horizontal="center" vertical="center"/>
    </xf>
    <xf numFmtId="0" fontId="0" fillId="0" borderId="0" xfId="0"/>
    <xf numFmtId="2" fontId="24" fillId="10" borderId="13" xfId="0" applyNumberFormat="1" applyFont="1" applyFill="1" applyBorder="1" applyAlignment="1">
      <alignment horizontal="center" vertical="center"/>
    </xf>
    <xf numFmtId="2" fontId="24" fillId="10" borderId="15" xfId="0" applyNumberFormat="1" applyFont="1" applyFill="1" applyBorder="1" applyAlignment="1">
      <alignment horizontal="center" vertical="center"/>
    </xf>
    <xf numFmtId="2" fontId="24" fillId="4" borderId="13" xfId="0" applyNumberFormat="1" applyFont="1" applyFill="1" applyBorder="1" applyAlignment="1">
      <alignment horizontal="center" vertical="center"/>
    </xf>
    <xf numFmtId="2" fontId="24" fillId="4" borderId="15" xfId="0" applyNumberFormat="1" applyFont="1" applyFill="1" applyBorder="1" applyAlignment="1">
      <alignment horizontal="center" vertical="center"/>
    </xf>
    <xf numFmtId="2" fontId="24" fillId="10" borderId="13" xfId="1" applyNumberFormat="1" applyFont="1" applyFill="1" applyBorder="1" applyAlignment="1">
      <alignment horizontal="center" vertical="center"/>
    </xf>
    <xf numFmtId="2" fontId="24" fillId="10" borderId="15" xfId="1" applyNumberFormat="1" applyFont="1" applyFill="1" applyBorder="1" applyAlignment="1">
      <alignment horizontal="center" vertical="center"/>
    </xf>
    <xf numFmtId="2" fontId="24" fillId="4" borderId="13" xfId="1" applyNumberFormat="1" applyFont="1" applyFill="1" applyBorder="1" applyAlignment="1">
      <alignment horizontal="center" vertical="center"/>
    </xf>
    <xf numFmtId="2" fontId="24" fillId="4" borderId="15" xfId="1" applyNumberFormat="1" applyFont="1" applyFill="1" applyBorder="1" applyAlignment="1">
      <alignment horizontal="center" vertical="center"/>
    </xf>
    <xf numFmtId="165" fontId="32" fillId="5" borderId="19" xfId="0" applyNumberFormat="1" applyFont="1" applyFill="1" applyBorder="1" applyAlignment="1">
      <alignment horizontal="center" vertical="center" wrapText="1"/>
    </xf>
    <xf numFmtId="165" fontId="32" fillId="5" borderId="20" xfId="0" applyNumberFormat="1" applyFont="1" applyFill="1" applyBorder="1" applyAlignment="1">
      <alignment horizontal="center" vertical="center" wrapText="1"/>
    </xf>
    <xf numFmtId="165" fontId="32" fillId="5" borderId="8" xfId="0" applyNumberFormat="1" applyFont="1" applyFill="1" applyBorder="1" applyAlignment="1">
      <alignment horizontal="center" vertical="center" wrapText="1"/>
    </xf>
    <xf numFmtId="165" fontId="32" fillId="5" borderId="10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/>
    </xf>
    <xf numFmtId="2" fontId="24" fillId="10" borderId="14" xfId="0" applyNumberFormat="1" applyFont="1" applyFill="1" applyBorder="1" applyAlignment="1">
      <alignment horizontal="center" vertical="center"/>
    </xf>
    <xf numFmtId="2" fontId="24" fillId="4" borderId="14" xfId="0" applyNumberFormat="1" applyFont="1" applyFill="1" applyBorder="1" applyAlignment="1">
      <alignment horizontal="center" vertical="center"/>
    </xf>
    <xf numFmtId="165" fontId="8" fillId="7" borderId="13" xfId="0" applyNumberFormat="1" applyFont="1" applyFill="1" applyBorder="1" applyAlignment="1">
      <alignment horizontal="left" vertical="center"/>
    </xf>
    <xf numFmtId="165" fontId="8" fillId="7" borderId="14" xfId="0" applyNumberFormat="1" applyFont="1" applyFill="1" applyBorder="1" applyAlignment="1">
      <alignment horizontal="left" vertical="center"/>
    </xf>
    <xf numFmtId="165" fontId="8" fillId="7" borderId="15" xfId="0" applyNumberFormat="1" applyFont="1" applyFill="1" applyBorder="1" applyAlignment="1">
      <alignment horizontal="left" vertical="center"/>
    </xf>
    <xf numFmtId="165" fontId="27" fillId="9" borderId="11" xfId="0" applyNumberFormat="1" applyFont="1" applyFill="1" applyBorder="1" applyAlignment="1">
      <alignment horizontal="center" vertical="center"/>
    </xf>
    <xf numFmtId="165" fontId="27" fillId="9" borderId="16" xfId="0" applyNumberFormat="1" applyFont="1" applyFill="1" applyBorder="1" applyAlignment="1">
      <alignment horizontal="center" vertical="center"/>
    </xf>
    <xf numFmtId="165" fontId="27" fillId="9" borderId="7" xfId="0" applyNumberFormat="1" applyFont="1" applyFill="1" applyBorder="1" applyAlignment="1">
      <alignment horizontal="center" vertical="center"/>
    </xf>
    <xf numFmtId="165" fontId="15" fillId="7" borderId="13" xfId="0" applyNumberFormat="1" applyFont="1" applyFill="1" applyBorder="1" applyAlignment="1">
      <alignment horizontal="left" vertical="center"/>
    </xf>
    <xf numFmtId="165" fontId="15" fillId="7" borderId="14" xfId="0" applyNumberFormat="1" applyFont="1" applyFill="1" applyBorder="1" applyAlignment="1">
      <alignment horizontal="left" vertical="center"/>
    </xf>
    <xf numFmtId="165" fontId="15" fillId="7" borderId="15" xfId="0" applyNumberFormat="1" applyFont="1" applyFill="1" applyBorder="1" applyAlignment="1">
      <alignment horizontal="left" vertical="center"/>
    </xf>
    <xf numFmtId="165" fontId="27" fillId="9" borderId="12" xfId="0" applyNumberFormat="1" applyFont="1" applyFill="1" applyBorder="1" applyAlignment="1">
      <alignment horizontal="center" vertical="center"/>
    </xf>
    <xf numFmtId="165" fontId="27" fillId="3" borderId="11" xfId="0" applyNumberFormat="1" applyFont="1" applyFill="1" applyBorder="1" applyAlignment="1">
      <alignment horizontal="center" vertical="center"/>
    </xf>
    <xf numFmtId="165" fontId="27" fillId="3" borderId="12" xfId="0" applyNumberFormat="1" applyFont="1" applyFill="1" applyBorder="1" applyAlignment="1">
      <alignment horizontal="center" vertical="center"/>
    </xf>
    <xf numFmtId="165" fontId="27" fillId="3" borderId="7" xfId="0" applyNumberFormat="1" applyFont="1" applyFill="1" applyBorder="1" applyAlignment="1">
      <alignment horizontal="center" vertical="center"/>
    </xf>
    <xf numFmtId="2" fontId="15" fillId="7" borderId="14" xfId="0" applyNumberFormat="1" applyFont="1" applyFill="1" applyBorder="1" applyAlignment="1">
      <alignment horizontal="center" vertical="center"/>
    </xf>
    <xf numFmtId="165" fontId="17" fillId="5" borderId="11" xfId="0" applyNumberFormat="1" applyFont="1" applyFill="1" applyBorder="1" applyAlignment="1">
      <alignment horizontal="center" vertical="center" wrapText="1"/>
    </xf>
    <xf numFmtId="165" fontId="17" fillId="5" borderId="7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horizontal="center" vertical="center" wrapText="1"/>
    </xf>
    <xf numFmtId="165" fontId="17" fillId="5" borderId="3" xfId="0" applyNumberFormat="1" applyFont="1" applyFill="1" applyBorder="1" applyAlignment="1">
      <alignment horizontal="center" vertical="center" wrapText="1"/>
    </xf>
    <xf numFmtId="165" fontId="17" fillId="5" borderId="8" xfId="0" applyNumberFormat="1" applyFont="1" applyFill="1" applyBorder="1" applyAlignment="1">
      <alignment horizontal="center" vertical="center" wrapText="1"/>
    </xf>
    <xf numFmtId="165" fontId="17" fillId="5" borderId="10" xfId="0" applyNumberFormat="1" applyFont="1" applyFill="1" applyBorder="1" applyAlignment="1">
      <alignment horizontal="center" vertical="center" wrapText="1"/>
    </xf>
    <xf numFmtId="165" fontId="33" fillId="5" borderId="0" xfId="0" applyNumberFormat="1" applyFont="1" applyFill="1" applyBorder="1" applyAlignment="1">
      <alignment horizontal="center" vertical="center" wrapText="1"/>
    </xf>
    <xf numFmtId="165" fontId="33" fillId="5" borderId="6" xfId="0" applyNumberFormat="1" applyFont="1" applyFill="1" applyBorder="1" applyAlignment="1">
      <alignment horizontal="center" vertical="center" wrapText="1"/>
    </xf>
    <xf numFmtId="165" fontId="22" fillId="2" borderId="13" xfId="0" applyNumberFormat="1" applyFont="1" applyFill="1" applyBorder="1" applyAlignment="1">
      <alignment horizontal="center" vertical="center" wrapText="1"/>
    </xf>
    <xf numFmtId="165" fontId="22" fillId="2" borderId="14" xfId="0" applyNumberFormat="1" applyFont="1" applyFill="1" applyBorder="1" applyAlignment="1">
      <alignment horizontal="center" vertical="center" wrapText="1"/>
    </xf>
    <xf numFmtId="165" fontId="22" fillId="2" borderId="15" xfId="0" applyNumberFormat="1" applyFont="1" applyFill="1" applyBorder="1" applyAlignment="1">
      <alignment horizontal="center" vertical="center" wrapText="1"/>
    </xf>
    <xf numFmtId="165" fontId="12" fillId="6" borderId="11" xfId="0" applyNumberFormat="1" applyFont="1" applyFill="1" applyBorder="1" applyAlignment="1">
      <alignment horizontal="center" vertical="center"/>
    </xf>
    <xf numFmtId="165" fontId="12" fillId="6" borderId="7" xfId="0" applyNumberFormat="1" applyFont="1" applyFill="1" applyBorder="1" applyAlignment="1">
      <alignment horizontal="center" vertical="center"/>
    </xf>
    <xf numFmtId="165" fontId="13" fillId="6" borderId="11" xfId="0" applyNumberFormat="1" applyFont="1" applyFill="1" applyBorder="1" applyAlignment="1">
      <alignment horizontal="center" vertical="center"/>
    </xf>
    <xf numFmtId="165" fontId="13" fillId="6" borderId="12" xfId="0" applyNumberFormat="1" applyFont="1" applyFill="1" applyBorder="1" applyAlignment="1">
      <alignment horizontal="center" vertical="center"/>
    </xf>
    <xf numFmtId="165" fontId="13" fillId="6" borderId="7" xfId="0" applyNumberFormat="1" applyFont="1" applyFill="1" applyBorder="1" applyAlignment="1">
      <alignment horizontal="center" vertical="center"/>
    </xf>
    <xf numFmtId="165" fontId="19" fillId="6" borderId="13" xfId="0" applyNumberFormat="1" applyFont="1" applyFill="1" applyBorder="1" applyAlignment="1">
      <alignment horizontal="center" vertical="center"/>
    </xf>
    <xf numFmtId="165" fontId="19" fillId="6" borderId="14" xfId="0" applyNumberFormat="1" applyFont="1" applyFill="1" applyBorder="1" applyAlignment="1">
      <alignment horizontal="center" vertical="center"/>
    </xf>
    <xf numFmtId="165" fontId="19" fillId="6" borderId="15" xfId="0" applyNumberFormat="1" applyFont="1" applyFill="1" applyBorder="1" applyAlignment="1">
      <alignment horizontal="center" vertical="center"/>
    </xf>
    <xf numFmtId="165" fontId="12" fillId="6" borderId="11" xfId="0" applyNumberFormat="1" applyFont="1" applyFill="1" applyBorder="1" applyAlignment="1">
      <alignment horizontal="center" vertical="center" wrapText="1"/>
    </xf>
    <xf numFmtId="165" fontId="12" fillId="6" borderId="12" xfId="0" applyNumberFormat="1" applyFont="1" applyFill="1" applyBorder="1" applyAlignment="1">
      <alignment horizontal="center" vertical="center" wrapText="1"/>
    </xf>
    <xf numFmtId="165" fontId="12" fillId="6" borderId="7" xfId="0" applyNumberFormat="1" applyFont="1" applyFill="1" applyBorder="1" applyAlignment="1">
      <alignment horizontal="center" vertical="center" wrapText="1"/>
    </xf>
    <xf numFmtId="165" fontId="45" fillId="6" borderId="19" xfId="0" applyNumberFormat="1" applyFont="1" applyFill="1" applyBorder="1" applyAlignment="1">
      <alignment horizontal="center" vertical="center"/>
    </xf>
    <xf numFmtId="165" fontId="45" fillId="6" borderId="2" xfId="0" applyNumberFormat="1" applyFont="1" applyFill="1" applyBorder="1" applyAlignment="1">
      <alignment horizontal="center" vertical="center"/>
    </xf>
    <xf numFmtId="165" fontId="45" fillId="6" borderId="20" xfId="0" applyNumberFormat="1" applyFont="1" applyFill="1" applyBorder="1" applyAlignment="1">
      <alignment horizontal="center" vertical="center"/>
    </xf>
    <xf numFmtId="165" fontId="45" fillId="6" borderId="17" xfId="0" applyNumberFormat="1" applyFont="1" applyFill="1" applyBorder="1" applyAlignment="1">
      <alignment horizontal="center" vertical="center"/>
    </xf>
    <xf numFmtId="165" fontId="45" fillId="6" borderId="0" xfId="0" applyNumberFormat="1" applyFont="1" applyFill="1" applyBorder="1" applyAlignment="1">
      <alignment horizontal="center" vertical="center"/>
    </xf>
    <xf numFmtId="165" fontId="45" fillId="6" borderId="6" xfId="0" applyNumberFormat="1" applyFont="1" applyFill="1" applyBorder="1" applyAlignment="1">
      <alignment horizontal="center" vertical="center"/>
    </xf>
    <xf numFmtId="165" fontId="45" fillId="6" borderId="8" xfId="0" applyNumberFormat="1" applyFont="1" applyFill="1" applyBorder="1" applyAlignment="1">
      <alignment horizontal="center" vertical="center"/>
    </xf>
    <xf numFmtId="165" fontId="45" fillId="6" borderId="9" xfId="0" applyNumberFormat="1" applyFont="1" applyFill="1" applyBorder="1" applyAlignment="1">
      <alignment horizontal="center" vertical="center"/>
    </xf>
    <xf numFmtId="165" fontId="45" fillId="6" borderId="10" xfId="0" applyNumberFormat="1" applyFont="1" applyFill="1" applyBorder="1" applyAlignment="1">
      <alignment horizontal="center" vertical="center"/>
    </xf>
    <xf numFmtId="165" fontId="6" fillId="6" borderId="12" xfId="0" applyNumberFormat="1" applyFont="1" applyFill="1" applyBorder="1" applyAlignment="1">
      <alignment horizontal="center" vertical="center" wrapText="1"/>
    </xf>
    <xf numFmtId="165" fontId="6" fillId="6" borderId="7" xfId="0" applyNumberFormat="1" applyFont="1" applyFill="1" applyBorder="1" applyAlignment="1">
      <alignment horizontal="center" vertical="center" wrapText="1"/>
    </xf>
    <xf numFmtId="165" fontId="18" fillId="6" borderId="19" xfId="0" applyNumberFormat="1" applyFont="1" applyFill="1" applyBorder="1" applyAlignment="1">
      <alignment horizontal="center" vertical="center"/>
    </xf>
    <xf numFmtId="165" fontId="18" fillId="6" borderId="2" xfId="0" applyNumberFormat="1" applyFont="1" applyFill="1" applyBorder="1" applyAlignment="1">
      <alignment horizontal="center" vertical="center"/>
    </xf>
    <xf numFmtId="165" fontId="18" fillId="6" borderId="20" xfId="0" applyNumberFormat="1" applyFont="1" applyFill="1" applyBorder="1" applyAlignment="1">
      <alignment horizontal="center" vertical="center"/>
    </xf>
    <xf numFmtId="165" fontId="18" fillId="6" borderId="17" xfId="0" applyNumberFormat="1" applyFont="1" applyFill="1" applyBorder="1" applyAlignment="1">
      <alignment horizontal="center" vertical="center"/>
    </xf>
    <xf numFmtId="165" fontId="18" fillId="6" borderId="0" xfId="0" applyNumberFormat="1" applyFont="1" applyFill="1" applyBorder="1" applyAlignment="1">
      <alignment horizontal="center" vertical="center"/>
    </xf>
    <xf numFmtId="165" fontId="18" fillId="6" borderId="6" xfId="0" applyNumberFormat="1" applyFont="1" applyFill="1" applyBorder="1" applyAlignment="1">
      <alignment horizontal="center" vertical="center"/>
    </xf>
    <xf numFmtId="165" fontId="18" fillId="6" borderId="8" xfId="0" applyNumberFormat="1" applyFont="1" applyFill="1" applyBorder="1" applyAlignment="1">
      <alignment horizontal="center" vertical="center"/>
    </xf>
    <xf numFmtId="165" fontId="18" fillId="6" borderId="9" xfId="0" applyNumberFormat="1" applyFont="1" applyFill="1" applyBorder="1" applyAlignment="1">
      <alignment horizontal="center" vertical="center"/>
    </xf>
    <xf numFmtId="165" fontId="18" fillId="6" borderId="10" xfId="0" applyNumberFormat="1" applyFont="1" applyFill="1" applyBorder="1" applyAlignment="1">
      <alignment horizontal="center" vertical="center"/>
    </xf>
    <xf numFmtId="165" fontId="15" fillId="7" borderId="13" xfId="0" applyNumberFormat="1" applyFont="1" applyFill="1" applyBorder="1" applyAlignment="1">
      <alignment vertical="center"/>
    </xf>
    <xf numFmtId="165" fontId="15" fillId="7" borderId="14" xfId="0" applyNumberFormat="1" applyFont="1" applyFill="1" applyBorder="1" applyAlignment="1">
      <alignment vertical="center"/>
    </xf>
    <xf numFmtId="165" fontId="15" fillId="7" borderId="15" xfId="0" applyNumberFormat="1" applyFont="1" applyFill="1" applyBorder="1" applyAlignment="1">
      <alignment vertical="center"/>
    </xf>
    <xf numFmtId="165" fontId="23" fillId="2" borderId="13" xfId="0" applyNumberFormat="1" applyFont="1" applyFill="1" applyBorder="1" applyAlignment="1">
      <alignment horizontal="center" vertical="center" wrapText="1"/>
    </xf>
    <xf numFmtId="165" fontId="23" fillId="2" borderId="14" xfId="0" applyNumberFormat="1" applyFont="1" applyFill="1" applyBorder="1" applyAlignment="1">
      <alignment horizontal="center" vertical="center" wrapText="1"/>
    </xf>
    <xf numFmtId="165" fontId="23" fillId="2" borderId="15" xfId="0" applyNumberFormat="1" applyFont="1" applyFill="1" applyBorder="1" applyAlignment="1">
      <alignment horizontal="center" vertical="center" wrapText="1"/>
    </xf>
    <xf numFmtId="165" fontId="17" fillId="6" borderId="11" xfId="0" applyNumberFormat="1" applyFont="1" applyFill="1" applyBorder="1" applyAlignment="1">
      <alignment horizontal="center" vertical="center"/>
    </xf>
    <xf numFmtId="165" fontId="17" fillId="6" borderId="7" xfId="0" applyNumberFormat="1" applyFont="1" applyFill="1" applyBorder="1" applyAlignment="1">
      <alignment horizontal="center" vertical="center"/>
    </xf>
    <xf numFmtId="0" fontId="0" fillId="0" borderId="0" xfId="0"/>
    <xf numFmtId="2" fontId="29" fillId="4" borderId="17" xfId="0" applyNumberFormat="1" applyFont="1" applyFill="1" applyBorder="1" applyAlignment="1">
      <alignment horizontal="center" vertical="center"/>
    </xf>
    <xf numFmtId="2" fontId="29" fillId="4" borderId="6" xfId="0" applyNumberFormat="1" applyFont="1" applyFill="1" applyBorder="1" applyAlignment="1">
      <alignment horizontal="center" vertical="center"/>
    </xf>
    <xf numFmtId="2" fontId="29" fillId="10" borderId="17" xfId="0" applyNumberFormat="1" applyFont="1" applyFill="1" applyBorder="1" applyAlignment="1">
      <alignment horizontal="center" vertical="center"/>
    </xf>
    <xf numFmtId="2" fontId="29" fillId="10" borderId="6" xfId="0" applyNumberFormat="1" applyFont="1" applyFill="1" applyBorder="1" applyAlignment="1">
      <alignment horizontal="center" vertical="center"/>
    </xf>
    <xf numFmtId="165" fontId="32" fillId="6" borderId="12" xfId="0" applyNumberFormat="1" applyFont="1" applyFill="1" applyBorder="1" applyAlignment="1">
      <alignment horizontal="center" vertical="center" wrapText="1"/>
    </xf>
    <xf numFmtId="165" fontId="32" fillId="6" borderId="16" xfId="0" applyNumberFormat="1" applyFont="1" applyFill="1" applyBorder="1" applyAlignment="1">
      <alignment horizontal="center" vertical="center" wrapText="1"/>
    </xf>
    <xf numFmtId="165" fontId="18" fillId="6" borderId="13" xfId="0" applyNumberFormat="1" applyFont="1" applyFill="1" applyBorder="1" applyAlignment="1">
      <alignment horizontal="center" vertical="center"/>
    </xf>
    <xf numFmtId="165" fontId="18" fillId="6" borderId="14" xfId="0" applyNumberFormat="1" applyFont="1" applyFill="1" applyBorder="1" applyAlignment="1">
      <alignment horizontal="center" vertical="center"/>
    </xf>
    <xf numFmtId="165" fontId="18" fillId="6" borderId="15" xfId="0" applyNumberFormat="1" applyFont="1" applyFill="1" applyBorder="1" applyAlignment="1">
      <alignment horizontal="center" vertical="center"/>
    </xf>
    <xf numFmtId="165" fontId="6" fillId="6" borderId="11" xfId="0" applyNumberFormat="1" applyFont="1" applyFill="1" applyBorder="1" applyAlignment="1">
      <alignment horizontal="center" vertical="center" wrapText="1"/>
    </xf>
    <xf numFmtId="165" fontId="6" fillId="6" borderId="16" xfId="0" applyNumberFormat="1" applyFont="1" applyFill="1" applyBorder="1" applyAlignment="1">
      <alignment horizontal="center" vertical="center" wrapText="1"/>
    </xf>
    <xf numFmtId="165" fontId="10" fillId="5" borderId="19" xfId="0" applyNumberFormat="1" applyFont="1" applyFill="1" applyBorder="1" applyAlignment="1">
      <alignment horizontal="center" vertical="center" wrapText="1"/>
    </xf>
    <xf numFmtId="165" fontId="10" fillId="5" borderId="20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165" fontId="10" fillId="5" borderId="10" xfId="0" applyNumberFormat="1" applyFont="1" applyFill="1" applyBorder="1" applyAlignment="1">
      <alignment horizontal="center" vertical="center" wrapText="1"/>
    </xf>
    <xf numFmtId="2" fontId="29" fillId="4" borderId="8" xfId="0" applyNumberFormat="1" applyFont="1" applyFill="1" applyBorder="1" applyAlignment="1">
      <alignment horizontal="center" vertical="center"/>
    </xf>
    <xf numFmtId="2" fontId="29" fillId="4" borderId="10" xfId="0" applyNumberFormat="1" applyFont="1" applyFill="1" applyBorder="1" applyAlignment="1">
      <alignment horizontal="center" vertical="center"/>
    </xf>
    <xf numFmtId="2" fontId="29" fillId="10" borderId="19" xfId="0" applyNumberFormat="1" applyFont="1" applyFill="1" applyBorder="1" applyAlignment="1">
      <alignment horizontal="center" vertical="center"/>
    </xf>
    <xf numFmtId="2" fontId="29" fillId="10" borderId="20" xfId="0" applyNumberFormat="1" applyFont="1" applyFill="1" applyBorder="1" applyAlignment="1">
      <alignment horizontal="center" vertical="center"/>
    </xf>
    <xf numFmtId="165" fontId="33" fillId="5" borderId="13" xfId="0" applyNumberFormat="1" applyFont="1" applyFill="1" applyBorder="1" applyAlignment="1">
      <alignment horizontal="center" vertical="center" wrapText="1"/>
    </xf>
    <xf numFmtId="165" fontId="33" fillId="5" borderId="14" xfId="0" applyNumberFormat="1" applyFont="1" applyFill="1" applyBorder="1" applyAlignment="1">
      <alignment horizontal="center" vertical="center" wrapText="1"/>
    </xf>
    <xf numFmtId="165" fontId="33" fillId="5" borderId="15" xfId="0" applyNumberFormat="1" applyFont="1" applyFill="1" applyBorder="1" applyAlignment="1">
      <alignment horizontal="center" vertical="center" wrapText="1"/>
    </xf>
    <xf numFmtId="2" fontId="29" fillId="10" borderId="13" xfId="0" applyNumberFormat="1" applyFont="1" applyFill="1" applyBorder="1" applyAlignment="1">
      <alignment horizontal="center"/>
    </xf>
    <xf numFmtId="2" fontId="29" fillId="10" borderId="15" xfId="0" applyNumberFormat="1" applyFont="1" applyFill="1" applyBorder="1" applyAlignment="1">
      <alignment horizontal="center"/>
    </xf>
    <xf numFmtId="2" fontId="29" fillId="10" borderId="5" xfId="0" applyNumberFormat="1" applyFont="1" applyFill="1" applyBorder="1" applyAlignment="1">
      <alignment horizontal="center"/>
    </xf>
    <xf numFmtId="2" fontId="29" fillId="4" borderId="5" xfId="0" applyNumberFormat="1" applyFont="1" applyFill="1" applyBorder="1" applyAlignment="1">
      <alignment horizontal="center"/>
    </xf>
    <xf numFmtId="165" fontId="33" fillId="6" borderId="11" xfId="0" applyNumberFormat="1" applyFont="1" applyFill="1" applyBorder="1" applyAlignment="1">
      <alignment horizontal="center" vertical="center"/>
    </xf>
    <xf numFmtId="165" fontId="33" fillId="6" borderId="12" xfId="0" applyNumberFormat="1" applyFont="1" applyFill="1" applyBorder="1" applyAlignment="1">
      <alignment horizontal="center" vertical="center"/>
    </xf>
    <xf numFmtId="165" fontId="33" fillId="6" borderId="7" xfId="0" applyNumberFormat="1" applyFont="1" applyFill="1" applyBorder="1" applyAlignment="1">
      <alignment horizontal="center" vertical="center"/>
    </xf>
    <xf numFmtId="165" fontId="18" fillId="6" borderId="1" xfId="0" applyNumberFormat="1" applyFont="1" applyFill="1" applyBorder="1" applyAlignment="1">
      <alignment horizontal="center" vertical="center"/>
    </xf>
    <xf numFmtId="165" fontId="18" fillId="6" borderId="3" xfId="0" applyNumberFormat="1" applyFont="1" applyFill="1" applyBorder="1" applyAlignment="1">
      <alignment horizontal="center" vertical="center"/>
    </xf>
    <xf numFmtId="165" fontId="9" fillId="5" borderId="11" xfId="0" applyNumberFormat="1" applyFont="1" applyFill="1" applyBorder="1" applyAlignment="1">
      <alignment horizontal="center" vertical="center" wrapText="1"/>
    </xf>
    <xf numFmtId="165" fontId="9" fillId="5" borderId="7" xfId="0" applyNumberFormat="1" applyFont="1" applyFill="1" applyBorder="1" applyAlignment="1">
      <alignment horizontal="center" vertical="center" wrapText="1"/>
    </xf>
    <xf numFmtId="165" fontId="10" fillId="5" borderId="2" xfId="0" applyNumberFormat="1" applyFont="1" applyFill="1" applyBorder="1" applyAlignment="1">
      <alignment horizontal="center" vertical="center" wrapText="1"/>
    </xf>
    <xf numFmtId="165" fontId="10" fillId="5" borderId="3" xfId="0" applyNumberFormat="1" applyFont="1" applyFill="1" applyBorder="1" applyAlignment="1">
      <alignment horizontal="center" vertical="center" wrapText="1"/>
    </xf>
    <xf numFmtId="165" fontId="10" fillId="5" borderId="9" xfId="0" applyNumberFormat="1" applyFont="1" applyFill="1" applyBorder="1" applyAlignment="1">
      <alignment horizontal="center" vertical="center" wrapText="1"/>
    </xf>
    <xf numFmtId="2" fontId="29" fillId="10" borderId="8" xfId="0" applyNumberFormat="1" applyFont="1" applyFill="1" applyBorder="1" applyAlignment="1">
      <alignment horizontal="center" vertical="center"/>
    </xf>
    <xf numFmtId="2" fontId="29" fillId="10" borderId="10" xfId="0" applyNumberFormat="1" applyFont="1" applyFill="1" applyBorder="1" applyAlignment="1">
      <alignment horizontal="center" vertical="center"/>
    </xf>
    <xf numFmtId="2" fontId="29" fillId="4" borderId="19" xfId="0" applyNumberFormat="1" applyFont="1" applyFill="1" applyBorder="1" applyAlignment="1">
      <alignment horizontal="center" vertical="center"/>
    </xf>
    <xf numFmtId="2" fontId="29" fillId="4" borderId="20" xfId="0" applyNumberFormat="1" applyFont="1" applyFill="1" applyBorder="1" applyAlignment="1">
      <alignment horizontal="center" vertical="center"/>
    </xf>
    <xf numFmtId="2" fontId="29" fillId="4" borderId="13" xfId="0" applyNumberFormat="1" applyFont="1" applyFill="1" applyBorder="1" applyAlignment="1">
      <alignment horizontal="center"/>
    </xf>
    <xf numFmtId="2" fontId="29" fillId="4" borderId="15" xfId="0" applyNumberFormat="1" applyFont="1" applyFill="1" applyBorder="1" applyAlignment="1">
      <alignment horizontal="center"/>
    </xf>
    <xf numFmtId="2" fontId="29" fillId="3" borderId="13" xfId="0" applyNumberFormat="1" applyFont="1" applyFill="1" applyBorder="1" applyAlignment="1">
      <alignment horizontal="center" vertical="center"/>
    </xf>
    <xf numFmtId="2" fontId="29" fillId="3" borderId="15" xfId="0" applyNumberFormat="1" applyFont="1" applyFill="1" applyBorder="1" applyAlignment="1">
      <alignment horizontal="center" vertical="center"/>
    </xf>
    <xf numFmtId="2" fontId="29" fillId="9" borderId="13" xfId="0" applyNumberFormat="1" applyFont="1" applyFill="1" applyBorder="1" applyAlignment="1">
      <alignment horizontal="center" vertical="center"/>
    </xf>
    <xf numFmtId="2" fontId="29" fillId="9" borderId="15" xfId="0" applyNumberFormat="1" applyFont="1" applyFill="1" applyBorder="1" applyAlignment="1">
      <alignment horizontal="center" vertical="center"/>
    </xf>
    <xf numFmtId="165" fontId="8" fillId="7" borderId="53" xfId="0" applyNumberFormat="1" applyFont="1" applyFill="1" applyBorder="1" applyAlignment="1">
      <alignment vertical="center"/>
    </xf>
    <xf numFmtId="165" fontId="8" fillId="7" borderId="52" xfId="0" applyNumberFormat="1" applyFont="1" applyFill="1" applyBorder="1" applyAlignment="1">
      <alignment vertical="center"/>
    </xf>
    <xf numFmtId="165" fontId="8" fillId="7" borderId="51" xfId="0" applyNumberFormat="1" applyFont="1" applyFill="1" applyBorder="1" applyAlignment="1">
      <alignment vertical="center"/>
    </xf>
    <xf numFmtId="2" fontId="29" fillId="10" borderId="8" xfId="0" applyNumberFormat="1" applyFont="1" applyFill="1" applyBorder="1" applyAlignment="1">
      <alignment horizontal="center"/>
    </xf>
    <xf numFmtId="2" fontId="29" fillId="10" borderId="10" xfId="0" applyNumberFormat="1" applyFont="1" applyFill="1" applyBorder="1" applyAlignment="1">
      <alignment horizontal="center"/>
    </xf>
    <xf numFmtId="165" fontId="21" fillId="3" borderId="13" xfId="0" applyNumberFormat="1" applyFont="1" applyFill="1" applyBorder="1" applyAlignment="1">
      <alignment horizontal="center" vertical="center"/>
    </xf>
    <xf numFmtId="165" fontId="21" fillId="3" borderId="14" xfId="0" applyNumberFormat="1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2" fontId="41" fillId="4" borderId="17" xfId="0" applyNumberFormat="1" applyFont="1" applyFill="1" applyBorder="1" applyAlignment="1">
      <alignment horizontal="center"/>
    </xf>
    <xf numFmtId="2" fontId="41" fillId="4" borderId="6" xfId="0" applyNumberFormat="1" applyFont="1" applyFill="1" applyBorder="1" applyAlignment="1">
      <alignment horizontal="center"/>
    </xf>
    <xf numFmtId="2" fontId="41" fillId="10" borderId="13" xfId="0" applyNumberFormat="1" applyFont="1" applyFill="1" applyBorder="1" applyAlignment="1">
      <alignment horizontal="center"/>
    </xf>
    <xf numFmtId="2" fontId="41" fillId="10" borderId="15" xfId="0" applyNumberFormat="1" applyFont="1" applyFill="1" applyBorder="1" applyAlignment="1">
      <alignment horizontal="center"/>
    </xf>
    <xf numFmtId="2" fontId="41" fillId="4" borderId="13" xfId="0" applyNumberFormat="1" applyFont="1" applyFill="1" applyBorder="1" applyAlignment="1">
      <alignment horizontal="center"/>
    </xf>
    <xf numFmtId="2" fontId="41" fillId="4" borderId="15" xfId="0" applyNumberFormat="1" applyFont="1" applyFill="1" applyBorder="1" applyAlignment="1">
      <alignment horizontal="center"/>
    </xf>
    <xf numFmtId="2" fontId="34" fillId="10" borderId="13" xfId="0" applyNumberFormat="1" applyFont="1" applyFill="1" applyBorder="1" applyAlignment="1">
      <alignment horizontal="center" vertical="center"/>
    </xf>
    <xf numFmtId="2" fontId="34" fillId="10" borderId="14" xfId="0" applyNumberFormat="1" applyFont="1" applyFill="1" applyBorder="1" applyAlignment="1">
      <alignment horizontal="center" vertical="center"/>
    </xf>
    <xf numFmtId="2" fontId="34" fillId="10" borderId="15" xfId="0" applyNumberFormat="1" applyFont="1" applyFill="1" applyBorder="1" applyAlignment="1">
      <alignment horizontal="center" vertical="center"/>
    </xf>
    <xf numFmtId="2" fontId="34" fillId="4" borderId="13" xfId="0" applyNumberFormat="1" applyFont="1" applyFill="1" applyBorder="1" applyAlignment="1">
      <alignment horizontal="center" vertical="center"/>
    </xf>
    <xf numFmtId="2" fontId="34" fillId="4" borderId="14" xfId="0" applyNumberFormat="1" applyFont="1" applyFill="1" applyBorder="1" applyAlignment="1">
      <alignment horizontal="center" vertical="center"/>
    </xf>
    <xf numFmtId="2" fontId="34" fillId="4" borderId="15" xfId="0" applyNumberFormat="1" applyFont="1" applyFill="1" applyBorder="1" applyAlignment="1">
      <alignment horizontal="center" vertical="center"/>
    </xf>
    <xf numFmtId="2" fontId="41" fillId="10" borderId="46" xfId="0" applyNumberFormat="1" applyFont="1" applyFill="1" applyBorder="1" applyAlignment="1">
      <alignment horizontal="center"/>
    </xf>
    <xf numFmtId="2" fontId="41" fillId="10" borderId="47" xfId="0" applyNumberFormat="1" applyFont="1" applyFill="1" applyBorder="1" applyAlignment="1">
      <alignment horizontal="center"/>
    </xf>
    <xf numFmtId="2" fontId="41" fillId="10" borderId="17" xfId="0" applyNumberFormat="1" applyFont="1" applyFill="1" applyBorder="1" applyAlignment="1">
      <alignment horizontal="center"/>
    </xf>
    <xf numFmtId="2" fontId="41" fillId="10" borderId="6" xfId="0" applyNumberFormat="1" applyFont="1" applyFill="1" applyBorder="1" applyAlignment="1">
      <alignment horizontal="center"/>
    </xf>
    <xf numFmtId="2" fontId="41" fillId="4" borderId="44" xfId="0" applyNumberFormat="1" applyFont="1" applyFill="1" applyBorder="1" applyAlignment="1">
      <alignment horizontal="center"/>
    </xf>
    <xf numFmtId="2" fontId="41" fillId="4" borderId="45" xfId="0" applyNumberFormat="1" applyFont="1" applyFill="1" applyBorder="1" applyAlignment="1">
      <alignment horizontal="center"/>
    </xf>
    <xf numFmtId="2" fontId="41" fillId="10" borderId="46" xfId="0" applyNumberFormat="1" applyFont="1" applyFill="1" applyBorder="1" applyAlignment="1">
      <alignment horizontal="center" vertical="center"/>
    </xf>
    <xf numFmtId="2" fontId="41" fillId="10" borderId="47" xfId="0" applyNumberFormat="1" applyFont="1" applyFill="1" applyBorder="1" applyAlignment="1">
      <alignment horizontal="center" vertical="center"/>
    </xf>
    <xf numFmtId="2" fontId="41" fillId="4" borderId="44" xfId="0" applyNumberFormat="1" applyFont="1" applyFill="1" applyBorder="1" applyAlignment="1">
      <alignment horizontal="center" vertical="center"/>
    </xf>
    <xf numFmtId="2" fontId="41" fillId="4" borderId="45" xfId="0" applyNumberFormat="1" applyFont="1" applyFill="1" applyBorder="1" applyAlignment="1">
      <alignment horizontal="center" vertical="center"/>
    </xf>
    <xf numFmtId="165" fontId="43" fillId="7" borderId="55" xfId="0" applyNumberFormat="1" applyFont="1" applyFill="1" applyBorder="1" applyAlignment="1">
      <alignment horizontal="center" vertical="center"/>
    </xf>
    <xf numFmtId="2" fontId="41" fillId="10" borderId="13" xfId="0" applyNumberFormat="1" applyFont="1" applyFill="1" applyBorder="1" applyAlignment="1">
      <alignment horizontal="center" vertical="center"/>
    </xf>
    <xf numFmtId="2" fontId="41" fillId="10" borderId="15" xfId="0" applyNumberFormat="1" applyFont="1" applyFill="1" applyBorder="1" applyAlignment="1">
      <alignment horizontal="center" vertical="center"/>
    </xf>
    <xf numFmtId="2" fontId="41" fillId="4" borderId="13" xfId="0" applyNumberFormat="1" applyFont="1" applyFill="1" applyBorder="1" applyAlignment="1">
      <alignment horizontal="center" vertical="center"/>
    </xf>
    <xf numFmtId="2" fontId="41" fillId="4" borderId="15" xfId="0" applyNumberFormat="1" applyFont="1" applyFill="1" applyBorder="1" applyAlignment="1">
      <alignment horizontal="center" vertical="center"/>
    </xf>
    <xf numFmtId="165" fontId="43" fillId="7" borderId="8" xfId="0" applyNumberFormat="1" applyFont="1" applyFill="1" applyBorder="1" applyAlignment="1">
      <alignment horizontal="left" vertical="center"/>
    </xf>
    <xf numFmtId="165" fontId="43" fillId="7" borderId="9" xfId="0" applyNumberFormat="1" applyFont="1" applyFill="1" applyBorder="1" applyAlignment="1">
      <alignment horizontal="left" vertical="center"/>
    </xf>
    <xf numFmtId="165" fontId="43" fillId="7" borderId="10" xfId="0" applyNumberFormat="1" applyFont="1" applyFill="1" applyBorder="1" applyAlignment="1">
      <alignment horizontal="left" vertical="center"/>
    </xf>
    <xf numFmtId="165" fontId="43" fillId="7" borderId="13" xfId="0" applyNumberFormat="1" applyFont="1" applyFill="1" applyBorder="1" applyAlignment="1">
      <alignment horizontal="left" vertical="center"/>
    </xf>
    <xf numFmtId="165" fontId="43" fillId="7" borderId="14" xfId="0" applyNumberFormat="1" applyFont="1" applyFill="1" applyBorder="1" applyAlignment="1">
      <alignment horizontal="left" vertical="center"/>
    </xf>
    <xf numFmtId="165" fontId="43" fillId="7" borderId="15" xfId="0" applyNumberFormat="1" applyFont="1" applyFill="1" applyBorder="1" applyAlignment="1">
      <alignment horizontal="left" vertical="center"/>
    </xf>
    <xf numFmtId="2" fontId="41" fillId="10" borderId="44" xfId="0" applyNumberFormat="1" applyFont="1" applyFill="1" applyBorder="1" applyAlignment="1">
      <alignment horizontal="center"/>
    </xf>
    <xf numFmtId="2" fontId="41" fillId="10" borderId="45" xfId="0" applyNumberFormat="1" applyFont="1" applyFill="1" applyBorder="1" applyAlignment="1">
      <alignment horizontal="center"/>
    </xf>
    <xf numFmtId="2" fontId="41" fillId="10" borderId="40" xfId="0" applyNumberFormat="1" applyFont="1" applyFill="1" applyBorder="1" applyAlignment="1">
      <alignment horizontal="center"/>
    </xf>
    <xf numFmtId="2" fontId="41" fillId="10" borderId="41" xfId="0" applyNumberFormat="1" applyFont="1" applyFill="1" applyBorder="1" applyAlignment="1">
      <alignment horizontal="center"/>
    </xf>
    <xf numFmtId="2" fontId="41" fillId="4" borderId="42" xfId="0" applyNumberFormat="1" applyFont="1" applyFill="1" applyBorder="1" applyAlignment="1">
      <alignment horizontal="center"/>
    </xf>
    <xf numFmtId="2" fontId="41" fillId="4" borderId="43" xfId="0" applyNumberFormat="1" applyFont="1" applyFill="1" applyBorder="1" applyAlignment="1">
      <alignment horizontal="center"/>
    </xf>
    <xf numFmtId="2" fontId="41" fillId="4" borderId="46" xfId="0" applyNumberFormat="1" applyFont="1" applyFill="1" applyBorder="1" applyAlignment="1">
      <alignment horizontal="center"/>
    </xf>
    <xf numFmtId="2" fontId="41" fillId="4" borderId="47" xfId="0" applyNumberFormat="1" applyFont="1" applyFill="1" applyBorder="1" applyAlignment="1">
      <alignment horizontal="center"/>
    </xf>
    <xf numFmtId="2" fontId="41" fillId="10" borderId="48" xfId="0" applyNumberFormat="1" applyFont="1" applyFill="1" applyBorder="1" applyAlignment="1">
      <alignment horizontal="center"/>
    </xf>
    <xf numFmtId="2" fontId="41" fillId="10" borderId="49" xfId="0" applyNumberFormat="1" applyFont="1" applyFill="1" applyBorder="1" applyAlignment="1">
      <alignment horizontal="center"/>
    </xf>
    <xf numFmtId="2" fontId="41" fillId="4" borderId="48" xfId="0" applyNumberFormat="1" applyFont="1" applyFill="1" applyBorder="1" applyAlignment="1">
      <alignment horizontal="center"/>
    </xf>
    <xf numFmtId="2" fontId="41" fillId="4" borderId="49" xfId="0" applyNumberFormat="1" applyFont="1" applyFill="1" applyBorder="1" applyAlignment="1">
      <alignment horizontal="center"/>
    </xf>
    <xf numFmtId="2" fontId="34" fillId="10" borderId="44" xfId="0" applyNumberFormat="1" applyFont="1" applyFill="1" applyBorder="1" applyAlignment="1">
      <alignment horizontal="center" vertical="center"/>
    </xf>
    <xf numFmtId="2" fontId="34" fillId="10" borderId="45" xfId="0" applyNumberFormat="1" applyFont="1" applyFill="1" applyBorder="1" applyAlignment="1">
      <alignment horizontal="center" vertical="center"/>
    </xf>
    <xf numFmtId="2" fontId="34" fillId="4" borderId="17" xfId="0" applyNumberFormat="1" applyFont="1" applyFill="1" applyBorder="1" applyAlignment="1">
      <alignment horizontal="center" vertical="center"/>
    </xf>
    <xf numFmtId="2" fontId="34" fillId="4" borderId="6" xfId="0" applyNumberFormat="1" applyFont="1" applyFill="1" applyBorder="1" applyAlignment="1">
      <alignment horizontal="center" vertical="center"/>
    </xf>
    <xf numFmtId="2" fontId="34" fillId="10" borderId="17" xfId="0" applyNumberFormat="1" applyFont="1" applyFill="1" applyBorder="1" applyAlignment="1">
      <alignment horizontal="center" vertical="center"/>
    </xf>
    <xf numFmtId="2" fontId="34" fillId="10" borderId="6" xfId="0" applyNumberFormat="1" applyFont="1" applyFill="1" applyBorder="1" applyAlignment="1">
      <alignment horizontal="center" vertical="center"/>
    </xf>
    <xf numFmtId="165" fontId="22" fillId="2" borderId="8" xfId="0" applyNumberFormat="1" applyFont="1" applyFill="1" applyBorder="1" applyAlignment="1">
      <alignment horizontal="center" vertical="center" wrapText="1"/>
    </xf>
    <xf numFmtId="165" fontId="22" fillId="2" borderId="9" xfId="0" applyNumberFormat="1" applyFont="1" applyFill="1" applyBorder="1" applyAlignment="1">
      <alignment horizontal="center" vertical="center" wrapText="1"/>
    </xf>
    <xf numFmtId="165" fontId="22" fillId="2" borderId="10" xfId="0" applyNumberFormat="1" applyFont="1" applyFill="1" applyBorder="1" applyAlignment="1">
      <alignment horizontal="center" vertical="center" wrapText="1"/>
    </xf>
    <xf numFmtId="165" fontId="3" fillId="6" borderId="18" xfId="0" applyNumberFormat="1" applyFont="1" applyFill="1" applyBorder="1" applyAlignment="1">
      <alignment horizontal="center" vertical="center"/>
    </xf>
    <xf numFmtId="165" fontId="3" fillId="6" borderId="16" xfId="0" applyNumberFormat="1" applyFont="1" applyFill="1" applyBorder="1" applyAlignment="1">
      <alignment horizontal="center" vertical="center"/>
    </xf>
    <xf numFmtId="165" fontId="3" fillId="6" borderId="18" xfId="0" applyNumberFormat="1" applyFont="1" applyFill="1" applyBorder="1" applyAlignment="1">
      <alignment horizontal="center" vertical="center" wrapText="1"/>
    </xf>
    <xf numFmtId="165" fontId="3" fillId="6" borderId="16" xfId="0" applyNumberFormat="1" applyFont="1" applyFill="1" applyBorder="1" applyAlignment="1">
      <alignment horizontal="center" vertical="center" wrapText="1"/>
    </xf>
    <xf numFmtId="165" fontId="33" fillId="6" borderId="13" xfId="0" applyNumberFormat="1" applyFont="1" applyFill="1" applyBorder="1" applyAlignment="1">
      <alignment horizontal="center" vertical="center"/>
    </xf>
    <xf numFmtId="165" fontId="33" fillId="6" borderId="14" xfId="0" applyNumberFormat="1" applyFont="1" applyFill="1" applyBorder="1" applyAlignment="1">
      <alignment horizontal="center" vertical="center"/>
    </xf>
    <xf numFmtId="165" fontId="33" fillId="6" borderId="15" xfId="0" applyNumberFormat="1" applyFont="1" applyFill="1" applyBorder="1" applyAlignment="1">
      <alignment horizontal="center" vertical="center"/>
    </xf>
    <xf numFmtId="165" fontId="4" fillId="5" borderId="11" xfId="0" applyNumberFormat="1" applyFont="1" applyFill="1" applyBorder="1" applyAlignment="1">
      <alignment horizontal="center" vertical="center" wrapText="1"/>
    </xf>
    <xf numFmtId="165" fontId="4" fillId="5" borderId="16" xfId="0" applyNumberFormat="1" applyFont="1" applyFill="1" applyBorder="1" applyAlignment="1">
      <alignment horizontal="center" vertical="center" wrapText="1"/>
    </xf>
    <xf numFmtId="165" fontId="10" fillId="5" borderId="0" xfId="0" applyNumberFormat="1" applyFont="1" applyFill="1" applyBorder="1" applyAlignment="1">
      <alignment horizontal="center" vertical="center" wrapText="1"/>
    </xf>
    <xf numFmtId="165" fontId="10" fillId="5" borderId="6" xfId="0" applyNumberFormat="1" applyFont="1" applyFill="1" applyBorder="1" applyAlignment="1">
      <alignment horizontal="center" vertical="center" wrapText="1"/>
    </xf>
    <xf numFmtId="2" fontId="34" fillId="4" borderId="44" xfId="0" applyNumberFormat="1" applyFont="1" applyFill="1" applyBorder="1" applyAlignment="1">
      <alignment horizontal="center" vertical="center"/>
    </xf>
    <xf numFmtId="2" fontId="34" fillId="4" borderId="45" xfId="0" applyNumberFormat="1" applyFont="1" applyFill="1" applyBorder="1" applyAlignment="1">
      <alignment horizontal="center" vertical="center"/>
    </xf>
    <xf numFmtId="2" fontId="34" fillId="10" borderId="46" xfId="0" applyNumberFormat="1" applyFont="1" applyFill="1" applyBorder="1" applyAlignment="1">
      <alignment horizontal="center" vertical="center"/>
    </xf>
    <xf numFmtId="2" fontId="34" fillId="10" borderId="47" xfId="0" applyNumberFormat="1" applyFont="1" applyFill="1" applyBorder="1" applyAlignment="1">
      <alignment horizontal="center" vertical="center"/>
    </xf>
    <xf numFmtId="2" fontId="34" fillId="4" borderId="46" xfId="0" applyNumberFormat="1" applyFont="1" applyFill="1" applyBorder="1" applyAlignment="1">
      <alignment horizontal="center" vertical="center"/>
    </xf>
    <xf numFmtId="2" fontId="34" fillId="4" borderId="47" xfId="0" applyNumberFormat="1" applyFont="1" applyFill="1" applyBorder="1" applyAlignment="1">
      <alignment horizontal="center" vertical="center"/>
    </xf>
    <xf numFmtId="165" fontId="8" fillId="7" borderId="8" xfId="0" applyNumberFormat="1" applyFont="1" applyFill="1" applyBorder="1" applyAlignment="1">
      <alignment horizontal="left" vertical="center"/>
    </xf>
    <xf numFmtId="165" fontId="8" fillId="7" borderId="9" xfId="0" applyNumberFormat="1" applyFont="1" applyFill="1" applyBorder="1" applyAlignment="1">
      <alignment horizontal="left" vertical="center"/>
    </xf>
    <xf numFmtId="165" fontId="8" fillId="7" borderId="10" xfId="0" applyNumberFormat="1" applyFont="1" applyFill="1" applyBorder="1" applyAlignment="1">
      <alignment horizontal="left" vertical="center"/>
    </xf>
    <xf numFmtId="165" fontId="9" fillId="6" borderId="11" xfId="0" applyNumberFormat="1" applyFont="1" applyFill="1" applyBorder="1" applyAlignment="1">
      <alignment horizontal="center" vertical="center"/>
    </xf>
    <xf numFmtId="165" fontId="9" fillId="6" borderId="12" xfId="0" applyNumberFormat="1" applyFont="1" applyFill="1" applyBorder="1" applyAlignment="1">
      <alignment horizontal="center" vertical="center"/>
    </xf>
    <xf numFmtId="165" fontId="9" fillId="6" borderId="7" xfId="0" applyNumberFormat="1" applyFont="1" applyFill="1" applyBorder="1" applyAlignment="1">
      <alignment horizontal="center" vertical="center"/>
    </xf>
    <xf numFmtId="165" fontId="9" fillId="5" borderId="16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165" fontId="9" fillId="5" borderId="6" xfId="0" applyNumberFormat="1" applyFont="1" applyFill="1" applyBorder="1" applyAlignment="1">
      <alignment horizontal="center" vertical="center" wrapText="1"/>
    </xf>
    <xf numFmtId="165" fontId="9" fillId="5" borderId="9" xfId="0" applyNumberFormat="1" applyFont="1" applyFill="1" applyBorder="1" applyAlignment="1">
      <alignment horizontal="center" vertical="center" wrapText="1"/>
    </xf>
    <xf numFmtId="165" fontId="9" fillId="5" borderId="10" xfId="0" applyNumberFormat="1" applyFont="1" applyFill="1" applyBorder="1" applyAlignment="1">
      <alignment horizontal="center" vertical="center" wrapText="1"/>
    </xf>
    <xf numFmtId="165" fontId="8" fillId="7" borderId="19" xfId="0" applyNumberFormat="1" applyFont="1" applyFill="1" applyBorder="1" applyAlignment="1">
      <alignment horizontal="left" vertical="center"/>
    </xf>
    <xf numFmtId="165" fontId="8" fillId="7" borderId="2" xfId="0" applyNumberFormat="1" applyFont="1" applyFill="1" applyBorder="1" applyAlignment="1">
      <alignment horizontal="left" vertical="center"/>
    </xf>
    <xf numFmtId="165" fontId="8" fillId="7" borderId="20" xfId="0" applyNumberFormat="1" applyFont="1" applyFill="1" applyBorder="1" applyAlignment="1">
      <alignment horizontal="left" vertical="center"/>
    </xf>
    <xf numFmtId="2" fontId="24" fillId="0" borderId="46" xfId="0" applyNumberFormat="1" applyFont="1" applyFill="1" applyBorder="1" applyAlignment="1">
      <alignment horizontal="center" vertical="center"/>
    </xf>
    <xf numFmtId="2" fontId="24" fillId="0" borderId="47" xfId="0" applyNumberFormat="1" applyFont="1" applyFill="1" applyBorder="1" applyAlignment="1">
      <alignment horizontal="center" vertical="center"/>
    </xf>
    <xf numFmtId="165" fontId="9" fillId="6" borderId="18" xfId="0" applyNumberFormat="1" applyFont="1" applyFill="1" applyBorder="1" applyAlignment="1">
      <alignment horizontal="center" vertical="center"/>
    </xf>
    <xf numFmtId="165" fontId="9" fillId="6" borderId="16" xfId="0" applyNumberFormat="1" applyFont="1" applyFill="1" applyBorder="1" applyAlignment="1">
      <alignment horizontal="center" vertical="center"/>
    </xf>
    <xf numFmtId="165" fontId="3" fillId="5" borderId="11" xfId="0" applyNumberFormat="1" applyFont="1" applyFill="1" applyBorder="1" applyAlignment="1">
      <alignment horizontal="center" vertical="center" wrapText="1"/>
    </xf>
    <xf numFmtId="165" fontId="3" fillId="5" borderId="16" xfId="0" applyNumberFormat="1" applyFont="1" applyFill="1" applyBorder="1" applyAlignment="1">
      <alignment horizontal="center" vertical="center" wrapText="1"/>
    </xf>
    <xf numFmtId="2" fontId="24" fillId="0" borderId="17" xfId="0" applyNumberFormat="1" applyFont="1" applyFill="1" applyBorder="1" applyAlignment="1">
      <alignment horizontal="center" vertical="center"/>
    </xf>
    <xf numFmtId="2" fontId="24" fillId="0" borderId="6" xfId="0" applyNumberFormat="1" applyFont="1" applyFill="1" applyBorder="1" applyAlignment="1">
      <alignment horizontal="center" vertical="center"/>
    </xf>
    <xf numFmtId="2" fontId="24" fillId="4" borderId="17" xfId="0" applyNumberFormat="1" applyFont="1" applyFill="1" applyBorder="1" applyAlignment="1">
      <alignment horizontal="center" vertical="center"/>
    </xf>
    <xf numFmtId="2" fontId="24" fillId="4" borderId="6" xfId="0" applyNumberFormat="1" applyFont="1" applyFill="1" applyBorder="1" applyAlignment="1">
      <alignment horizontal="center" vertical="center"/>
    </xf>
    <xf numFmtId="2" fontId="24" fillId="0" borderId="44" xfId="0" applyNumberFormat="1" applyFont="1" applyFill="1" applyBorder="1" applyAlignment="1">
      <alignment horizontal="center" vertical="center"/>
    </xf>
    <xf numFmtId="2" fontId="24" fillId="0" borderId="45" xfId="0" applyNumberFormat="1" applyFont="1" applyFill="1" applyBorder="1" applyAlignment="1">
      <alignment horizontal="center" vertical="center"/>
    </xf>
    <xf numFmtId="2" fontId="24" fillId="10" borderId="46" xfId="0" applyNumberFormat="1" applyFont="1" applyFill="1" applyBorder="1" applyAlignment="1">
      <alignment horizontal="center" vertical="center"/>
    </xf>
    <xf numFmtId="2" fontId="24" fillId="10" borderId="47" xfId="0" applyNumberFormat="1" applyFont="1" applyFill="1" applyBorder="1" applyAlignment="1">
      <alignment horizontal="center" vertical="center"/>
    </xf>
    <xf numFmtId="2" fontId="24" fillId="4" borderId="44" xfId="0" applyNumberFormat="1" applyFont="1" applyFill="1" applyBorder="1" applyAlignment="1">
      <alignment horizontal="center" vertical="center"/>
    </xf>
    <xf numFmtId="2" fontId="24" fillId="4" borderId="45" xfId="0" applyNumberFormat="1" applyFont="1" applyFill="1" applyBorder="1" applyAlignment="1">
      <alignment horizontal="center" vertical="center"/>
    </xf>
    <xf numFmtId="2" fontId="24" fillId="10" borderId="17" xfId="0" applyNumberFormat="1" applyFont="1" applyFill="1" applyBorder="1" applyAlignment="1">
      <alignment horizontal="center" vertical="center"/>
    </xf>
    <xf numFmtId="2" fontId="24" fillId="10" borderId="6" xfId="0" applyNumberFormat="1" applyFont="1" applyFill="1" applyBorder="1" applyAlignment="1">
      <alignment horizontal="center" vertical="center"/>
    </xf>
    <xf numFmtId="2" fontId="29" fillId="10" borderId="46" xfId="0" applyNumberFormat="1" applyFont="1" applyFill="1" applyBorder="1" applyAlignment="1">
      <alignment horizontal="center" vertical="center"/>
    </xf>
    <xf numFmtId="2" fontId="29" fillId="10" borderId="47" xfId="0" applyNumberFormat="1" applyFont="1" applyFill="1" applyBorder="1" applyAlignment="1">
      <alignment horizontal="center" vertical="center"/>
    </xf>
    <xf numFmtId="2" fontId="29" fillId="4" borderId="44" xfId="0" applyNumberFormat="1" applyFont="1" applyFill="1" applyBorder="1" applyAlignment="1">
      <alignment horizontal="center" vertical="center"/>
    </xf>
    <xf numFmtId="2" fontId="29" fillId="4" borderId="45" xfId="0" applyNumberFormat="1" applyFont="1" applyFill="1" applyBorder="1" applyAlignment="1">
      <alignment horizontal="center" vertical="center"/>
    </xf>
    <xf numFmtId="2" fontId="29" fillId="0" borderId="46" xfId="0" applyNumberFormat="1" applyFont="1" applyFill="1" applyBorder="1" applyAlignment="1">
      <alignment horizontal="center" vertical="center"/>
    </xf>
    <xf numFmtId="2" fontId="29" fillId="0" borderId="47" xfId="0" applyNumberFormat="1" applyFont="1" applyFill="1" applyBorder="1" applyAlignment="1">
      <alignment horizontal="center" vertical="center"/>
    </xf>
    <xf numFmtId="2" fontId="29" fillId="10" borderId="44" xfId="0" applyNumberFormat="1" applyFont="1" applyFill="1" applyBorder="1" applyAlignment="1">
      <alignment horizontal="center"/>
    </xf>
    <xf numFmtId="2" fontId="29" fillId="10" borderId="45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 vertical="center"/>
    </xf>
    <xf numFmtId="2" fontId="29" fillId="0" borderId="6" xfId="0" applyNumberFormat="1" applyFont="1" applyFill="1" applyBorder="1" applyAlignment="1">
      <alignment horizontal="center" vertical="center"/>
    </xf>
    <xf numFmtId="2" fontId="29" fillId="10" borderId="17" xfId="0" applyNumberFormat="1" applyFont="1" applyFill="1" applyBorder="1" applyAlignment="1">
      <alignment horizontal="center"/>
    </xf>
    <xf numFmtId="2" fontId="29" fillId="10" borderId="6" xfId="0" applyNumberFormat="1" applyFont="1" applyFill="1" applyBorder="1" applyAlignment="1">
      <alignment horizontal="center"/>
    </xf>
    <xf numFmtId="2" fontId="29" fillId="4" borderId="17" xfId="0" applyNumberFormat="1" applyFont="1" applyFill="1" applyBorder="1" applyAlignment="1">
      <alignment horizontal="center"/>
    </xf>
    <xf numFmtId="2" fontId="29" fillId="4" borderId="6" xfId="0" applyNumberFormat="1" applyFont="1" applyFill="1" applyBorder="1" applyAlignment="1">
      <alignment horizontal="center"/>
    </xf>
    <xf numFmtId="2" fontId="29" fillId="10" borderId="13" xfId="0" applyNumberFormat="1" applyFont="1" applyFill="1" applyBorder="1" applyAlignment="1">
      <alignment horizontal="center" vertical="center"/>
    </xf>
    <xf numFmtId="2" fontId="29" fillId="10" borderId="15" xfId="0" applyNumberFormat="1" applyFont="1" applyFill="1" applyBorder="1" applyAlignment="1">
      <alignment horizontal="center" vertical="center"/>
    </xf>
    <xf numFmtId="2" fontId="29" fillId="4" borderId="46" xfId="0" applyNumberFormat="1" applyFont="1" applyFill="1" applyBorder="1" applyAlignment="1">
      <alignment horizontal="center"/>
    </xf>
    <xf numFmtId="2" fontId="29" fillId="4" borderId="47" xfId="0" applyNumberFormat="1" applyFont="1" applyFill="1" applyBorder="1" applyAlignment="1">
      <alignment horizontal="center"/>
    </xf>
    <xf numFmtId="2" fontId="29" fillId="10" borderId="46" xfId="0" applyNumberFormat="1" applyFont="1" applyFill="1" applyBorder="1" applyAlignment="1">
      <alignment horizontal="center"/>
    </xf>
    <xf numFmtId="2" fontId="29" fillId="10" borderId="47" xfId="0" applyNumberFormat="1" applyFont="1" applyFill="1" applyBorder="1" applyAlignment="1">
      <alignment horizontal="center"/>
    </xf>
    <xf numFmtId="2" fontId="29" fillId="4" borderId="13" xfId="0" applyNumberFormat="1" applyFont="1" applyFill="1" applyBorder="1" applyAlignment="1">
      <alignment horizontal="center" vertical="center"/>
    </xf>
    <xf numFmtId="2" fontId="29" fillId="4" borderId="15" xfId="0" applyNumberFormat="1" applyFont="1" applyFill="1" applyBorder="1" applyAlignment="1">
      <alignment horizontal="center" vertical="center"/>
    </xf>
    <xf numFmtId="2" fontId="29" fillId="4" borderId="44" xfId="0" applyNumberFormat="1" applyFont="1" applyFill="1" applyBorder="1" applyAlignment="1">
      <alignment horizontal="center"/>
    </xf>
    <xf numFmtId="2" fontId="29" fillId="4" borderId="45" xfId="0" applyNumberFormat="1" applyFont="1" applyFill="1" applyBorder="1" applyAlignment="1">
      <alignment horizontal="center"/>
    </xf>
    <xf numFmtId="2" fontId="29" fillId="4" borderId="48" xfId="0" applyNumberFormat="1" applyFont="1" applyFill="1" applyBorder="1" applyAlignment="1">
      <alignment horizontal="center"/>
    </xf>
    <xf numFmtId="2" fontId="29" fillId="4" borderId="49" xfId="0" applyNumberFormat="1" applyFont="1" applyFill="1" applyBorder="1" applyAlignment="1">
      <alignment horizontal="center"/>
    </xf>
    <xf numFmtId="165" fontId="8" fillId="7" borderId="42" xfId="0" applyNumberFormat="1" applyFont="1" applyFill="1" applyBorder="1" applyAlignment="1">
      <alignment vertical="center"/>
    </xf>
    <xf numFmtId="165" fontId="8" fillId="7" borderId="54" xfId="0" applyNumberFormat="1" applyFont="1" applyFill="1" applyBorder="1" applyAlignment="1">
      <alignment vertical="center"/>
    </xf>
    <xf numFmtId="165" fontId="8" fillId="7" borderId="43" xfId="0" applyNumberFormat="1" applyFont="1" applyFill="1" applyBorder="1" applyAlignment="1">
      <alignment vertical="center"/>
    </xf>
    <xf numFmtId="2" fontId="29" fillId="10" borderId="48" xfId="0" applyNumberFormat="1" applyFont="1" applyFill="1" applyBorder="1" applyAlignment="1">
      <alignment horizontal="center"/>
    </xf>
    <xf numFmtId="2" fontId="29" fillId="10" borderId="49" xfId="0" applyNumberFormat="1" applyFont="1" applyFill="1" applyBorder="1" applyAlignment="1">
      <alignment horizontal="center"/>
    </xf>
    <xf numFmtId="2" fontId="24" fillId="4" borderId="46" xfId="0" applyNumberFormat="1" applyFont="1" applyFill="1" applyBorder="1" applyAlignment="1">
      <alignment horizontal="center" vertical="center"/>
    </xf>
    <xf numFmtId="2" fontId="24" fillId="4" borderId="47" xfId="0" applyNumberFormat="1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165" fontId="3" fillId="6" borderId="12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center" vertical="center" wrapText="1"/>
    </xf>
    <xf numFmtId="165" fontId="9" fillId="5" borderId="14" xfId="0" applyNumberFormat="1" applyFont="1" applyFill="1" applyBorder="1" applyAlignment="1">
      <alignment horizontal="center" vertical="center" wrapText="1"/>
    </xf>
    <xf numFmtId="165" fontId="9" fillId="5" borderId="15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5" borderId="3" xfId="0" applyNumberFormat="1" applyFont="1" applyFill="1" applyBorder="1" applyAlignment="1">
      <alignment horizontal="center" vertical="center" wrapText="1"/>
    </xf>
    <xf numFmtId="165" fontId="9" fillId="5" borderId="8" xfId="0" applyNumberFormat="1" applyFont="1" applyFill="1" applyBorder="1" applyAlignment="1">
      <alignment horizontal="center" vertical="center" wrapText="1"/>
    </xf>
    <xf numFmtId="165" fontId="7" fillId="3" borderId="11" xfId="0" applyNumberFormat="1" applyFont="1" applyFill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2" fontId="5" fillId="3" borderId="18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2" fontId="5" fillId="3" borderId="19" xfId="0" applyNumberFormat="1" applyFont="1" applyFill="1" applyBorder="1" applyAlignment="1">
      <alignment horizontal="center" vertical="center"/>
    </xf>
    <xf numFmtId="2" fontId="5" fillId="3" borderId="20" xfId="0" applyNumberFormat="1" applyFont="1" applyFill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0" fontId="0" fillId="0" borderId="17" xfId="0" applyBorder="1"/>
  </cellXfs>
  <cellStyles count="6">
    <cellStyle name="Обычный" xfId="0" builtinId="0"/>
    <cellStyle name="Обычный 2" xfId="1"/>
    <cellStyle name="Обычный 3" xfId="3"/>
    <cellStyle name="Процентный" xfId="5" builtinId="5"/>
    <cellStyle name="Финансовый" xfId="2" builtinId="3"/>
    <cellStyle name="Финансовый 2" xfId="4"/>
  </cellStyles>
  <dxfs count="0"/>
  <tableStyles count="0" defaultTableStyle="TableStyleMedium2" defaultPivotStyle="PivotStyleLight16"/>
  <colors>
    <mruColors>
      <color rgb="FFAC1CB0"/>
      <color rgb="FFDFF4BE"/>
      <color rgb="FFC2F0E7"/>
      <color rgb="FF0066FF"/>
      <color rgb="FFF4DA1C"/>
      <color rgb="FFEBF109"/>
      <color rgb="FFCCFF66"/>
      <color rgb="FFE0E509"/>
      <color rgb="FFFF9933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V209"/>
  <sheetViews>
    <sheetView tabSelected="1" topLeftCell="A184" zoomScale="85" zoomScaleNormal="85" zoomScaleSheetLayoutView="100" zoomScalePageLayoutView="75" workbookViewId="0">
      <selection activeCell="G57" sqref="G57"/>
    </sheetView>
  </sheetViews>
  <sheetFormatPr defaultColWidth="8.85546875" defaultRowHeight="15" x14ac:dyDescent="0.25"/>
  <cols>
    <col min="1" max="1" width="43" customWidth="1"/>
    <col min="2" max="2" width="33.85546875" customWidth="1"/>
    <col min="3" max="4" width="10.5703125" customWidth="1"/>
    <col min="5" max="5" width="13.140625" style="276" customWidth="1"/>
    <col min="6" max="13" width="14.42578125" customWidth="1"/>
    <col min="15" max="19" width="8.85546875" style="442"/>
  </cols>
  <sheetData>
    <row r="1" spans="1:178" ht="48" customHeight="1" x14ac:dyDescent="0.25">
      <c r="A1" s="480" t="s">
        <v>1112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2"/>
      <c r="O1" s="522"/>
      <c r="P1" s="522"/>
      <c r="Q1" s="522"/>
      <c r="R1" s="522"/>
      <c r="S1" s="522"/>
    </row>
    <row r="2" spans="1:178" x14ac:dyDescent="0.25">
      <c r="A2" s="483" t="s">
        <v>113</v>
      </c>
      <c r="B2" s="491" t="s">
        <v>796</v>
      </c>
      <c r="C2" s="494" t="s">
        <v>799</v>
      </c>
      <c r="D2" s="495"/>
      <c r="E2" s="495"/>
      <c r="F2" s="495"/>
      <c r="G2" s="495"/>
      <c r="H2" s="495"/>
      <c r="I2" s="495"/>
      <c r="J2" s="495"/>
      <c r="K2" s="495"/>
      <c r="L2" s="495"/>
      <c r="M2" s="496"/>
      <c r="O2" s="522"/>
      <c r="P2" s="522"/>
      <c r="Q2" s="522"/>
      <c r="R2" s="522"/>
      <c r="S2" s="522"/>
    </row>
    <row r="3" spans="1:178" x14ac:dyDescent="0.25">
      <c r="A3" s="484"/>
      <c r="B3" s="492"/>
      <c r="C3" s="497"/>
      <c r="D3" s="498"/>
      <c r="E3" s="498"/>
      <c r="F3" s="498"/>
      <c r="G3" s="498"/>
      <c r="H3" s="498"/>
      <c r="I3" s="498"/>
      <c r="J3" s="498"/>
      <c r="K3" s="498"/>
      <c r="L3" s="498"/>
      <c r="M3" s="499"/>
      <c r="O3" s="522"/>
      <c r="P3" s="522"/>
      <c r="Q3" s="522"/>
      <c r="R3" s="522"/>
      <c r="S3" s="522"/>
    </row>
    <row r="4" spans="1:178" x14ac:dyDescent="0.25">
      <c r="A4" s="503" t="s">
        <v>795</v>
      </c>
      <c r="B4" s="492"/>
      <c r="C4" s="500"/>
      <c r="D4" s="501"/>
      <c r="E4" s="501"/>
      <c r="F4" s="501"/>
      <c r="G4" s="501"/>
      <c r="H4" s="501"/>
      <c r="I4" s="501"/>
      <c r="J4" s="501"/>
      <c r="K4" s="501"/>
      <c r="L4" s="501"/>
      <c r="M4" s="502"/>
      <c r="O4" s="522"/>
      <c r="P4" s="522"/>
      <c r="Q4" s="522"/>
      <c r="R4" s="522"/>
      <c r="S4" s="522"/>
    </row>
    <row r="5" spans="1:178" ht="34.5" customHeight="1" x14ac:dyDescent="0.25">
      <c r="A5" s="503"/>
      <c r="B5" s="492"/>
      <c r="C5" s="451" t="s">
        <v>798</v>
      </c>
      <c r="D5" s="452"/>
      <c r="E5" s="278"/>
      <c r="F5" s="478" t="s">
        <v>1110</v>
      </c>
      <c r="G5" s="478"/>
      <c r="H5" s="478"/>
      <c r="I5" s="478"/>
      <c r="J5" s="478"/>
      <c r="K5" s="478"/>
      <c r="L5" s="478"/>
      <c r="M5" s="479"/>
      <c r="O5" s="522"/>
      <c r="P5" s="522"/>
      <c r="Q5" s="522"/>
      <c r="R5" s="522"/>
      <c r="S5" s="522"/>
    </row>
    <row r="6" spans="1:178" ht="45.2" customHeight="1" x14ac:dyDescent="0.25">
      <c r="A6" s="504"/>
      <c r="B6" s="493"/>
      <c r="C6" s="453"/>
      <c r="D6" s="454"/>
      <c r="E6" s="420" t="s">
        <v>421</v>
      </c>
      <c r="F6" s="421" t="s">
        <v>422</v>
      </c>
      <c r="G6" s="421" t="s">
        <v>423</v>
      </c>
      <c r="H6" s="421" t="s">
        <v>791</v>
      </c>
      <c r="I6" s="421" t="s">
        <v>426</v>
      </c>
      <c r="J6" s="421" t="s">
        <v>427</v>
      </c>
      <c r="K6" s="421" t="s">
        <v>557</v>
      </c>
      <c r="L6" s="421" t="s">
        <v>790</v>
      </c>
      <c r="M6" s="421" t="s">
        <v>792</v>
      </c>
      <c r="O6" s="522"/>
      <c r="P6" s="522"/>
      <c r="Q6" s="522"/>
      <c r="R6" s="522"/>
      <c r="S6" s="522"/>
    </row>
    <row r="7" spans="1:178" s="408" customFormat="1" ht="19.7" customHeight="1" x14ac:dyDescent="0.25">
      <c r="A7" s="6" t="s">
        <v>440</v>
      </c>
      <c r="B7" s="19" t="s">
        <v>0</v>
      </c>
      <c r="C7" s="447">
        <v>1514.7893302241798</v>
      </c>
      <c r="D7" s="448"/>
      <c r="E7" s="280">
        <f>C7*0.97</f>
        <v>1469.3456503174543</v>
      </c>
      <c r="F7" s="7">
        <f>C7*0.95</f>
        <v>1439.0498637129708</v>
      </c>
      <c r="G7" s="7">
        <f>C7*0.93</f>
        <v>1408.7540771084873</v>
      </c>
      <c r="H7" s="7">
        <f>C7*0.91</f>
        <v>1378.4582905040036</v>
      </c>
      <c r="I7" s="7">
        <f>C7*0.88</f>
        <v>1333.0146105972783</v>
      </c>
      <c r="J7" s="7">
        <f>C7*0.85</f>
        <v>1287.5709306905528</v>
      </c>
      <c r="K7" s="7">
        <f>C7*0.83</f>
        <v>1257.2751440860693</v>
      </c>
      <c r="L7" s="7">
        <f>C7*0.8</f>
        <v>1211.8314641793438</v>
      </c>
      <c r="M7" s="7">
        <f>C7*0.78</f>
        <v>1181.5356775748603</v>
      </c>
      <c r="N7"/>
      <c r="O7" s="522"/>
      <c r="P7" s="522"/>
      <c r="Q7" s="522"/>
      <c r="R7" s="522"/>
      <c r="S7" s="522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</row>
    <row r="8" spans="1:178" s="408" customFormat="1" ht="19.7" customHeight="1" x14ac:dyDescent="0.25">
      <c r="A8" s="8" t="s">
        <v>441</v>
      </c>
      <c r="B8" s="20" t="s">
        <v>1</v>
      </c>
      <c r="C8" s="449">
        <v>1616.3846835788697</v>
      </c>
      <c r="D8" s="450"/>
      <c r="E8" s="282">
        <f t="shared" ref="E8:E34" si="0">C8*0.97</f>
        <v>1567.8931430715036</v>
      </c>
      <c r="F8" s="9">
        <f>C8*0.95</f>
        <v>1535.5654493999261</v>
      </c>
      <c r="G8" s="9">
        <f t="shared" ref="G8:G34" si="1">C8*0.93</f>
        <v>1503.2377557283489</v>
      </c>
      <c r="H8" s="9">
        <f>C8*0.91</f>
        <v>1470.9100620567715</v>
      </c>
      <c r="I8" s="9">
        <f>C8*0.88</f>
        <v>1422.4185215494053</v>
      </c>
      <c r="J8" s="9">
        <f t="shared" ref="J8:J34" si="2">C8*0.85</f>
        <v>1373.9269810420392</v>
      </c>
      <c r="K8" s="9">
        <f>C8*0.83</f>
        <v>1341.5992873704618</v>
      </c>
      <c r="L8" s="9">
        <f t="shared" ref="L8:L34" si="3">C8*0.8</f>
        <v>1293.1077468630958</v>
      </c>
      <c r="M8" s="9">
        <f t="shared" ref="M8:M34" si="4">C8*0.78</f>
        <v>1260.7800531915184</v>
      </c>
      <c r="N8" s="442"/>
      <c r="O8" s="522"/>
      <c r="P8" s="522"/>
      <c r="Q8" s="522"/>
      <c r="R8" s="522"/>
      <c r="S8" s="522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</row>
    <row r="9" spans="1:178" s="408" customFormat="1" ht="19.7" customHeight="1" x14ac:dyDescent="0.25">
      <c r="A9" s="10" t="s">
        <v>2</v>
      </c>
      <c r="B9" s="21" t="s">
        <v>3</v>
      </c>
      <c r="C9" s="447">
        <v>1633.0343076826268</v>
      </c>
      <c r="D9" s="448"/>
      <c r="E9" s="280">
        <f t="shared" si="0"/>
        <v>1584.0432784521479</v>
      </c>
      <c r="F9" s="7">
        <f t="shared" ref="F9:F34" si="5">C9*0.95</f>
        <v>1551.3825922984954</v>
      </c>
      <c r="G9" s="7">
        <f t="shared" si="1"/>
        <v>1518.7219061448429</v>
      </c>
      <c r="H9" s="7">
        <f t="shared" ref="H9:H33" si="6">C9*0.91</f>
        <v>1486.0612199911905</v>
      </c>
      <c r="I9" s="7">
        <f t="shared" ref="I9:I33" si="7">C9*0.88</f>
        <v>1437.0701907607115</v>
      </c>
      <c r="J9" s="7">
        <f t="shared" si="2"/>
        <v>1388.0791615302328</v>
      </c>
      <c r="K9" s="7">
        <f t="shared" ref="K9:K34" si="8">C9*0.83</f>
        <v>1355.4184753765803</v>
      </c>
      <c r="L9" s="7">
        <f t="shared" si="3"/>
        <v>1306.4274461461016</v>
      </c>
      <c r="M9" s="7">
        <f t="shared" si="4"/>
        <v>1273.7667599924489</v>
      </c>
      <c r="N9" s="442"/>
      <c r="O9" s="522"/>
      <c r="P9" s="522"/>
      <c r="Q9" s="522"/>
      <c r="R9" s="522"/>
      <c r="S9" s="522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</row>
    <row r="10" spans="1:178" s="408" customFormat="1" ht="19.7" customHeight="1" x14ac:dyDescent="0.25">
      <c r="A10" s="8" t="s">
        <v>442</v>
      </c>
      <c r="B10" s="20" t="s">
        <v>4</v>
      </c>
      <c r="C10" s="449">
        <v>1908.2428002212014</v>
      </c>
      <c r="D10" s="450"/>
      <c r="E10" s="282">
        <f t="shared" si="0"/>
        <v>1850.9955162145652</v>
      </c>
      <c r="F10" s="9">
        <f t="shared" si="5"/>
        <v>1812.8306602101413</v>
      </c>
      <c r="G10" s="9">
        <f t="shared" si="1"/>
        <v>1774.6658042057174</v>
      </c>
      <c r="H10" s="9">
        <f t="shared" si="6"/>
        <v>1736.5009482012933</v>
      </c>
      <c r="I10" s="9">
        <f t="shared" si="7"/>
        <v>1679.2536641946572</v>
      </c>
      <c r="J10" s="9">
        <f t="shared" si="2"/>
        <v>1622.0063801880212</v>
      </c>
      <c r="K10" s="9">
        <f t="shared" si="8"/>
        <v>1583.8415241835971</v>
      </c>
      <c r="L10" s="9">
        <f t="shared" si="3"/>
        <v>1526.5942401769612</v>
      </c>
      <c r="M10" s="9">
        <f t="shared" si="4"/>
        <v>1488.4293841725371</v>
      </c>
      <c r="N10" s="442"/>
      <c r="O10" s="522"/>
      <c r="P10" s="522"/>
      <c r="Q10" s="522"/>
      <c r="R10" s="522"/>
      <c r="S10" s="522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</row>
    <row r="11" spans="1:178" s="408" customFormat="1" ht="18.95" customHeight="1" x14ac:dyDescent="0.25">
      <c r="A11" s="6" t="s">
        <v>5</v>
      </c>
      <c r="B11" s="19" t="s">
        <v>6</v>
      </c>
      <c r="C11" s="447">
        <v>2053.9759806117345</v>
      </c>
      <c r="D11" s="448"/>
      <c r="E11" s="280">
        <f t="shared" si="0"/>
        <v>1992.3567011933824</v>
      </c>
      <c r="F11" s="7">
        <f t="shared" si="5"/>
        <v>1951.2771815811477</v>
      </c>
      <c r="G11" s="7">
        <f t="shared" si="1"/>
        <v>1910.1976619689133</v>
      </c>
      <c r="H11" s="7">
        <f t="shared" si="6"/>
        <v>1869.1181423566784</v>
      </c>
      <c r="I11" s="7">
        <f t="shared" si="7"/>
        <v>1807.4988629383263</v>
      </c>
      <c r="J11" s="7">
        <f t="shared" si="2"/>
        <v>1745.8795835199742</v>
      </c>
      <c r="K11" s="7">
        <f t="shared" si="8"/>
        <v>1704.8000639077395</v>
      </c>
      <c r="L11" s="7">
        <f t="shared" si="3"/>
        <v>1643.1807844893876</v>
      </c>
      <c r="M11" s="7">
        <f t="shared" si="4"/>
        <v>1602.101264877153</v>
      </c>
      <c r="N11" s="442"/>
      <c r="O11" s="522"/>
      <c r="P11" s="522"/>
      <c r="Q11" s="522"/>
      <c r="R11" s="522"/>
      <c r="S11" s="522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</row>
    <row r="12" spans="1:178" s="408" customFormat="1" ht="18.95" customHeight="1" x14ac:dyDescent="0.25">
      <c r="A12" s="8" t="s">
        <v>7</v>
      </c>
      <c r="B12" s="20" t="s">
        <v>8</v>
      </c>
      <c r="C12" s="449">
        <v>2411.5921830000002</v>
      </c>
      <c r="D12" s="450"/>
      <c r="E12" s="282">
        <f t="shared" si="0"/>
        <v>2339.2444175099999</v>
      </c>
      <c r="F12" s="9">
        <f t="shared" si="5"/>
        <v>2291.0125738500001</v>
      </c>
      <c r="G12" s="9">
        <f t="shared" si="1"/>
        <v>2242.7807301900002</v>
      </c>
      <c r="H12" s="9">
        <f t="shared" si="6"/>
        <v>2194.5488865300003</v>
      </c>
      <c r="I12" s="9">
        <f t="shared" si="7"/>
        <v>2122.2011210400001</v>
      </c>
      <c r="J12" s="9">
        <f t="shared" si="2"/>
        <v>2049.8533555500003</v>
      </c>
      <c r="K12" s="9">
        <f t="shared" si="8"/>
        <v>2001.62151189</v>
      </c>
      <c r="L12" s="9">
        <f t="shared" si="3"/>
        <v>1929.2737464000002</v>
      </c>
      <c r="M12" s="9">
        <f t="shared" si="4"/>
        <v>1881.0419027400003</v>
      </c>
      <c r="N12" s="442"/>
      <c r="O12" s="522"/>
      <c r="P12" s="522"/>
      <c r="Q12" s="522"/>
      <c r="R12" s="522"/>
      <c r="S12" s="52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</row>
    <row r="13" spans="1:178" s="408" customFormat="1" ht="19.7" customHeight="1" x14ac:dyDescent="0.25">
      <c r="A13" s="6" t="s">
        <v>9</v>
      </c>
      <c r="B13" s="19" t="s">
        <v>10</v>
      </c>
      <c r="C13" s="447">
        <v>2583.2381491805791</v>
      </c>
      <c r="D13" s="448"/>
      <c r="E13" s="280">
        <f t="shared" si="0"/>
        <v>2505.7410047051617</v>
      </c>
      <c r="F13" s="7">
        <f t="shared" si="5"/>
        <v>2454.0762417215501</v>
      </c>
      <c r="G13" s="7">
        <f t="shared" si="1"/>
        <v>2402.4114787379385</v>
      </c>
      <c r="H13" s="7">
        <f t="shared" si="6"/>
        <v>2350.7467157543269</v>
      </c>
      <c r="I13" s="7">
        <f t="shared" si="7"/>
        <v>2273.2495712789096</v>
      </c>
      <c r="J13" s="7">
        <f t="shared" si="2"/>
        <v>2195.7524268034922</v>
      </c>
      <c r="K13" s="7">
        <f t="shared" si="8"/>
        <v>2144.0876638198806</v>
      </c>
      <c r="L13" s="7">
        <f t="shared" si="3"/>
        <v>2066.5905193444632</v>
      </c>
      <c r="M13" s="7">
        <f t="shared" si="4"/>
        <v>2014.9257563608517</v>
      </c>
      <c r="N13" s="442"/>
      <c r="O13" s="522"/>
      <c r="P13" s="522"/>
      <c r="Q13" s="522"/>
      <c r="R13" s="522"/>
      <c r="S13" s="522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</row>
    <row r="14" spans="1:178" s="408" customFormat="1" ht="19.7" customHeight="1" x14ac:dyDescent="0.25">
      <c r="A14" s="8" t="s">
        <v>11</v>
      </c>
      <c r="B14" s="20" t="s">
        <v>12</v>
      </c>
      <c r="C14" s="449">
        <v>2738.373470241469</v>
      </c>
      <c r="D14" s="450"/>
      <c r="E14" s="282">
        <f t="shared" si="0"/>
        <v>2656.2222661342248</v>
      </c>
      <c r="F14" s="9">
        <f t="shared" si="5"/>
        <v>2601.4547967293956</v>
      </c>
      <c r="G14" s="9">
        <f t="shared" si="1"/>
        <v>2546.6873273245665</v>
      </c>
      <c r="H14" s="9">
        <f t="shared" si="6"/>
        <v>2491.9198579197368</v>
      </c>
      <c r="I14" s="9">
        <f t="shared" si="7"/>
        <v>2409.7686538124926</v>
      </c>
      <c r="J14" s="9">
        <f t="shared" si="2"/>
        <v>2327.6174497052484</v>
      </c>
      <c r="K14" s="9">
        <f t="shared" si="8"/>
        <v>2272.8499803004192</v>
      </c>
      <c r="L14" s="9">
        <f t="shared" si="3"/>
        <v>2190.6987761931755</v>
      </c>
      <c r="M14" s="9">
        <f t="shared" si="4"/>
        <v>2135.9313067883459</v>
      </c>
      <c r="N14" s="442"/>
      <c r="O14" s="522"/>
      <c r="P14" s="522"/>
      <c r="Q14" s="522"/>
      <c r="R14" s="522"/>
      <c r="S14" s="522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</row>
    <row r="15" spans="1:178" s="408" customFormat="1" ht="19.7" customHeight="1" x14ac:dyDescent="0.25">
      <c r="A15" s="6" t="s">
        <v>788</v>
      </c>
      <c r="B15" s="19" t="s">
        <v>789</v>
      </c>
      <c r="C15" s="447">
        <v>2352.4939468955681</v>
      </c>
      <c r="D15" s="448"/>
      <c r="E15" s="280">
        <f t="shared" si="0"/>
        <v>2281.9191284887011</v>
      </c>
      <c r="F15" s="7">
        <f t="shared" si="5"/>
        <v>2234.8692495507894</v>
      </c>
      <c r="G15" s="7">
        <f t="shared" si="1"/>
        <v>2187.8193706128786</v>
      </c>
      <c r="H15" s="7">
        <f t="shared" si="6"/>
        <v>2140.769491674967</v>
      </c>
      <c r="I15" s="7">
        <f t="shared" si="7"/>
        <v>2070.1946732680999</v>
      </c>
      <c r="J15" s="7">
        <f t="shared" si="2"/>
        <v>1999.6198548612329</v>
      </c>
      <c r="K15" s="7">
        <f t="shared" si="8"/>
        <v>1952.5699759233214</v>
      </c>
      <c r="L15" s="7">
        <f t="shared" si="3"/>
        <v>1881.9951575164546</v>
      </c>
      <c r="M15" s="7">
        <f t="shared" si="4"/>
        <v>1834.9452785785431</v>
      </c>
      <c r="N15" s="442"/>
      <c r="O15" s="522"/>
      <c r="P15" s="522"/>
      <c r="Q15" s="522"/>
      <c r="R15" s="522"/>
      <c r="S15" s="522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</row>
    <row r="16" spans="1:178" s="408" customFormat="1" ht="19.7" customHeight="1" x14ac:dyDescent="0.25">
      <c r="A16" s="8" t="s">
        <v>13</v>
      </c>
      <c r="B16" s="20" t="s">
        <v>14</v>
      </c>
      <c r="C16" s="449">
        <v>2772.0644743102484</v>
      </c>
      <c r="D16" s="450"/>
      <c r="E16" s="282">
        <f t="shared" si="0"/>
        <v>2688.902540080941</v>
      </c>
      <c r="F16" s="9">
        <f t="shared" si="5"/>
        <v>2633.4612505947357</v>
      </c>
      <c r="G16" s="9">
        <f t="shared" si="1"/>
        <v>2578.0199611085313</v>
      </c>
      <c r="H16" s="9">
        <f t="shared" si="6"/>
        <v>2522.5786716223261</v>
      </c>
      <c r="I16" s="9">
        <f t="shared" si="7"/>
        <v>2439.4167373930186</v>
      </c>
      <c r="J16" s="9">
        <f t="shared" si="2"/>
        <v>2356.2548031637111</v>
      </c>
      <c r="K16" s="9">
        <f t="shared" si="8"/>
        <v>2300.8135136775063</v>
      </c>
      <c r="L16" s="9">
        <f t="shared" si="3"/>
        <v>2217.6515794481988</v>
      </c>
      <c r="M16" s="9">
        <f t="shared" si="4"/>
        <v>2162.210289961994</v>
      </c>
      <c r="N16" s="442"/>
      <c r="O16" s="522"/>
      <c r="P16" s="522"/>
      <c r="Q16" s="522"/>
      <c r="R16" s="522"/>
      <c r="S16" s="522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</row>
    <row r="17" spans="1:178" s="408" customFormat="1" ht="19.7" customHeight="1" x14ac:dyDescent="0.25">
      <c r="A17" s="6" t="s">
        <v>443</v>
      </c>
      <c r="B17" s="19" t="s">
        <v>15</v>
      </c>
      <c r="C17" s="447">
        <v>2696.2597151554946</v>
      </c>
      <c r="D17" s="448"/>
      <c r="E17" s="280">
        <f t="shared" si="0"/>
        <v>2615.3719237008299</v>
      </c>
      <c r="F17" s="7">
        <f t="shared" si="5"/>
        <v>2561.44672939772</v>
      </c>
      <c r="G17" s="7">
        <f t="shared" si="1"/>
        <v>2507.52153509461</v>
      </c>
      <c r="H17" s="7">
        <f t="shared" si="6"/>
        <v>2453.5963407915001</v>
      </c>
      <c r="I17" s="7">
        <f t="shared" si="7"/>
        <v>2372.7085493368354</v>
      </c>
      <c r="J17" s="7">
        <f t="shared" si="2"/>
        <v>2291.8207578821703</v>
      </c>
      <c r="K17" s="7">
        <f t="shared" si="8"/>
        <v>2237.8955635790603</v>
      </c>
      <c r="L17" s="7">
        <f t="shared" si="3"/>
        <v>2157.0077721243956</v>
      </c>
      <c r="M17" s="7">
        <f t="shared" si="4"/>
        <v>2103.0825778212857</v>
      </c>
      <c r="N17" s="442"/>
      <c r="O17" s="522"/>
      <c r="P17" s="522"/>
      <c r="Q17" s="522"/>
      <c r="R17" s="522"/>
      <c r="S17" s="522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</row>
    <row r="18" spans="1:178" s="408" customFormat="1" ht="19.7" customHeight="1" x14ac:dyDescent="0.25">
      <c r="A18" s="8" t="s">
        <v>16</v>
      </c>
      <c r="B18" s="20" t="s">
        <v>17</v>
      </c>
      <c r="C18" s="449">
        <v>3139.1397163154356</v>
      </c>
      <c r="D18" s="450"/>
      <c r="E18" s="282">
        <f t="shared" si="0"/>
        <v>3044.9655248259724</v>
      </c>
      <c r="F18" s="9">
        <f t="shared" si="5"/>
        <v>2982.1827304996636</v>
      </c>
      <c r="G18" s="9">
        <f t="shared" si="1"/>
        <v>2919.3999361733554</v>
      </c>
      <c r="H18" s="9">
        <f t="shared" si="6"/>
        <v>2856.6171418470467</v>
      </c>
      <c r="I18" s="9">
        <f t="shared" si="7"/>
        <v>2762.4429503575834</v>
      </c>
      <c r="J18" s="9">
        <f t="shared" si="2"/>
        <v>2668.2687588681201</v>
      </c>
      <c r="K18" s="9">
        <f t="shared" si="8"/>
        <v>2605.4859645418114</v>
      </c>
      <c r="L18" s="9">
        <f t="shared" si="3"/>
        <v>2511.3117730523486</v>
      </c>
      <c r="M18" s="9">
        <f t="shared" si="4"/>
        <v>2448.5289787260399</v>
      </c>
      <c r="N18" s="442"/>
      <c r="O18" s="522"/>
      <c r="P18" s="522"/>
      <c r="Q18" s="522"/>
      <c r="R18" s="522"/>
      <c r="S18" s="522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</row>
    <row r="19" spans="1:178" s="408" customFormat="1" ht="19.7" customHeight="1" x14ac:dyDescent="0.25">
      <c r="A19" s="6" t="s">
        <v>347</v>
      </c>
      <c r="B19" s="19" t="s">
        <v>348</v>
      </c>
      <c r="C19" s="447">
        <v>3242.7591416199944</v>
      </c>
      <c r="D19" s="448"/>
      <c r="E19" s="280">
        <f t="shared" si="0"/>
        <v>3145.4763673713946</v>
      </c>
      <c r="F19" s="7">
        <f t="shared" si="5"/>
        <v>3080.6211845389944</v>
      </c>
      <c r="G19" s="7">
        <f t="shared" si="1"/>
        <v>3015.766001706595</v>
      </c>
      <c r="H19" s="7">
        <f t="shared" si="6"/>
        <v>2950.9108188741948</v>
      </c>
      <c r="I19" s="7">
        <f t="shared" si="7"/>
        <v>2853.6280446255951</v>
      </c>
      <c r="J19" s="7">
        <f t="shared" si="2"/>
        <v>2756.3452703769949</v>
      </c>
      <c r="K19" s="7">
        <f t="shared" si="8"/>
        <v>2691.4900875445951</v>
      </c>
      <c r="L19" s="7">
        <f t="shared" si="3"/>
        <v>2594.2073132959958</v>
      </c>
      <c r="M19" s="7">
        <f t="shared" si="4"/>
        <v>2529.3521304635956</v>
      </c>
      <c r="N19" s="442"/>
      <c r="O19" s="522"/>
      <c r="P19" s="522"/>
      <c r="Q19" s="522"/>
      <c r="R19" s="522"/>
      <c r="S19" s="522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</row>
    <row r="20" spans="1:178" s="408" customFormat="1" ht="19.7" customHeight="1" x14ac:dyDescent="0.25">
      <c r="A20" s="8" t="s">
        <v>18</v>
      </c>
      <c r="B20" s="20" t="s">
        <v>19</v>
      </c>
      <c r="C20" s="449">
        <v>3411.4100398945234</v>
      </c>
      <c r="D20" s="450"/>
      <c r="E20" s="282">
        <f t="shared" si="0"/>
        <v>3309.0677386976877</v>
      </c>
      <c r="F20" s="9">
        <f t="shared" si="5"/>
        <v>3240.8395378997971</v>
      </c>
      <c r="G20" s="9">
        <f t="shared" si="1"/>
        <v>3172.6113371019069</v>
      </c>
      <c r="H20" s="9">
        <f t="shared" si="6"/>
        <v>3104.3831363040163</v>
      </c>
      <c r="I20" s="9">
        <f t="shared" si="7"/>
        <v>3002.0408351071806</v>
      </c>
      <c r="J20" s="9">
        <f t="shared" si="2"/>
        <v>2899.6985339103448</v>
      </c>
      <c r="K20" s="9">
        <f t="shared" si="8"/>
        <v>2831.4703331124542</v>
      </c>
      <c r="L20" s="9">
        <f t="shared" si="3"/>
        <v>2729.128031915619</v>
      </c>
      <c r="M20" s="9">
        <f t="shared" si="4"/>
        <v>2660.8998311177284</v>
      </c>
      <c r="N20" s="442"/>
      <c r="O20" s="522"/>
      <c r="P20" s="522"/>
      <c r="Q20" s="522"/>
      <c r="R20" s="522"/>
      <c r="S20" s="522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</row>
    <row r="21" spans="1:178" s="408" customFormat="1" ht="19.7" customHeight="1" x14ac:dyDescent="0.25">
      <c r="A21" s="6" t="s">
        <v>20</v>
      </c>
      <c r="B21" s="19" t="s">
        <v>21</v>
      </c>
      <c r="C21" s="447">
        <v>3610.0302615558139</v>
      </c>
      <c r="D21" s="448"/>
      <c r="E21" s="280">
        <f t="shared" si="0"/>
        <v>3501.7293537091396</v>
      </c>
      <c r="F21" s="7">
        <f t="shared" si="5"/>
        <v>3429.5287484780229</v>
      </c>
      <c r="G21" s="7">
        <f t="shared" si="1"/>
        <v>3357.3281432469071</v>
      </c>
      <c r="H21" s="7">
        <f t="shared" si="6"/>
        <v>3285.1275380157908</v>
      </c>
      <c r="I21" s="7">
        <f t="shared" si="7"/>
        <v>3176.8266301691165</v>
      </c>
      <c r="J21" s="7">
        <f t="shared" si="2"/>
        <v>3068.5257223224417</v>
      </c>
      <c r="K21" s="7">
        <f t="shared" si="8"/>
        <v>2996.3251170913254</v>
      </c>
      <c r="L21" s="7">
        <f t="shared" si="3"/>
        <v>2888.0242092446515</v>
      </c>
      <c r="M21" s="7">
        <f t="shared" si="4"/>
        <v>2815.8236040135348</v>
      </c>
      <c r="N21" s="442"/>
      <c r="O21" s="522"/>
      <c r="P21" s="522"/>
      <c r="Q21" s="522"/>
      <c r="R21" s="522"/>
      <c r="S21" s="522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</row>
    <row r="22" spans="1:178" s="408" customFormat="1" ht="19.7" customHeight="1" x14ac:dyDescent="0.25">
      <c r="A22" s="8" t="s">
        <v>22</v>
      </c>
      <c r="B22" s="20" t="s">
        <v>23</v>
      </c>
      <c r="C22" s="449">
        <v>2941.4988843073061</v>
      </c>
      <c r="D22" s="450"/>
      <c r="E22" s="282">
        <f t="shared" si="0"/>
        <v>2853.2539177780868</v>
      </c>
      <c r="F22" s="9">
        <f t="shared" si="5"/>
        <v>2794.4239400919405</v>
      </c>
      <c r="G22" s="9">
        <f t="shared" si="1"/>
        <v>2735.5939624057946</v>
      </c>
      <c r="H22" s="9">
        <f t="shared" si="6"/>
        <v>2676.7639847196488</v>
      </c>
      <c r="I22" s="9">
        <f t="shared" si="7"/>
        <v>2588.5190181904295</v>
      </c>
      <c r="J22" s="9">
        <f t="shared" si="2"/>
        <v>2500.2740516612103</v>
      </c>
      <c r="K22" s="9">
        <f t="shared" si="8"/>
        <v>2441.4440739750639</v>
      </c>
      <c r="L22" s="9">
        <f t="shared" si="3"/>
        <v>2353.1991074458451</v>
      </c>
      <c r="M22" s="9">
        <f t="shared" si="4"/>
        <v>2294.3691297596988</v>
      </c>
      <c r="N22" s="442"/>
      <c r="O22" s="522"/>
      <c r="P22" s="522"/>
      <c r="Q22" s="522"/>
      <c r="R22" s="522"/>
      <c r="S22" s="5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</row>
    <row r="23" spans="1:178" s="408" customFormat="1" ht="19.7" customHeight="1" x14ac:dyDescent="0.25">
      <c r="A23" s="6" t="s">
        <v>444</v>
      </c>
      <c r="B23" s="19" t="s">
        <v>24</v>
      </c>
      <c r="C23" s="447">
        <v>3093.6960364087108</v>
      </c>
      <c r="D23" s="448"/>
      <c r="E23" s="280">
        <f t="shared" si="0"/>
        <v>3000.8851553164495</v>
      </c>
      <c r="F23" s="7">
        <f t="shared" si="5"/>
        <v>2939.0112345882753</v>
      </c>
      <c r="G23" s="7">
        <f t="shared" si="1"/>
        <v>2877.1373138601011</v>
      </c>
      <c r="H23" s="7">
        <f t="shared" si="6"/>
        <v>2815.2633931319269</v>
      </c>
      <c r="I23" s="7">
        <f t="shared" si="7"/>
        <v>2722.4525120396656</v>
      </c>
      <c r="J23" s="7">
        <f t="shared" si="2"/>
        <v>2629.6416309474043</v>
      </c>
      <c r="K23" s="7">
        <f t="shared" si="8"/>
        <v>2567.7677102192297</v>
      </c>
      <c r="L23" s="7">
        <f t="shared" si="3"/>
        <v>2474.9568291269688</v>
      </c>
      <c r="M23" s="7">
        <f t="shared" si="4"/>
        <v>2413.0829083987946</v>
      </c>
      <c r="N23" s="442"/>
      <c r="O23" s="522"/>
      <c r="P23" s="522"/>
      <c r="Q23" s="522"/>
      <c r="R23" s="522"/>
      <c r="S23" s="522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</row>
    <row r="24" spans="1:178" s="408" customFormat="1" ht="19.7" customHeight="1" x14ac:dyDescent="0.25">
      <c r="A24" s="8" t="s">
        <v>25</v>
      </c>
      <c r="B24" s="20" t="s">
        <v>26</v>
      </c>
      <c r="C24" s="449">
        <v>3551.2668823660824</v>
      </c>
      <c r="D24" s="450"/>
      <c r="E24" s="282">
        <f t="shared" si="0"/>
        <v>3444.7288758950999</v>
      </c>
      <c r="F24" s="9">
        <f t="shared" si="5"/>
        <v>3373.7035382477779</v>
      </c>
      <c r="G24" s="9">
        <f t="shared" si="1"/>
        <v>3302.6782006004569</v>
      </c>
      <c r="H24" s="9">
        <f t="shared" si="6"/>
        <v>3231.6528629531349</v>
      </c>
      <c r="I24" s="9">
        <f t="shared" si="7"/>
        <v>3125.1148564821524</v>
      </c>
      <c r="J24" s="9">
        <f t="shared" si="2"/>
        <v>3018.5768500111699</v>
      </c>
      <c r="K24" s="9">
        <f t="shared" si="8"/>
        <v>2947.5515123638484</v>
      </c>
      <c r="L24" s="9">
        <f t="shared" si="3"/>
        <v>2841.0135058928663</v>
      </c>
      <c r="M24" s="9">
        <f t="shared" si="4"/>
        <v>2769.9881682455443</v>
      </c>
      <c r="N24" s="442"/>
      <c r="O24" s="522"/>
      <c r="P24" s="522"/>
      <c r="Q24" s="522"/>
      <c r="R24" s="522"/>
      <c r="S24" s="522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</row>
    <row r="25" spans="1:178" s="408" customFormat="1" ht="19.7" customHeight="1" x14ac:dyDescent="0.25">
      <c r="A25" s="6" t="s">
        <v>27</v>
      </c>
      <c r="B25" s="19" t="s">
        <v>28</v>
      </c>
      <c r="C25" s="447">
        <v>3744.4025219696659</v>
      </c>
      <c r="D25" s="448"/>
      <c r="E25" s="280">
        <f t="shared" si="0"/>
        <v>3632.0704463105758</v>
      </c>
      <c r="F25" s="7">
        <f t="shared" si="5"/>
        <v>3557.1823958711825</v>
      </c>
      <c r="G25" s="7">
        <f t="shared" si="1"/>
        <v>3482.2943454317897</v>
      </c>
      <c r="H25" s="7">
        <f t="shared" si="6"/>
        <v>3407.4062949923959</v>
      </c>
      <c r="I25" s="7">
        <f t="shared" si="7"/>
        <v>3295.0742193333062</v>
      </c>
      <c r="J25" s="7">
        <f t="shared" si="2"/>
        <v>3182.7421436742161</v>
      </c>
      <c r="K25" s="7">
        <f t="shared" si="8"/>
        <v>3107.8540932348224</v>
      </c>
      <c r="L25" s="7">
        <f t="shared" si="3"/>
        <v>2995.5220175757331</v>
      </c>
      <c r="M25" s="7">
        <f t="shared" si="4"/>
        <v>2920.6339671363394</v>
      </c>
      <c r="N25" s="442"/>
      <c r="O25" s="522"/>
      <c r="P25" s="522"/>
      <c r="Q25" s="522"/>
      <c r="R25" s="522"/>
      <c r="S25" s="522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</row>
    <row r="26" spans="1:178" s="408" customFormat="1" ht="19.7" customHeight="1" x14ac:dyDescent="0.25">
      <c r="A26" s="8" t="s">
        <v>29</v>
      </c>
      <c r="B26" s="20" t="s">
        <v>30</v>
      </c>
      <c r="C26" s="449">
        <v>3888.7645568457729</v>
      </c>
      <c r="D26" s="450"/>
      <c r="E26" s="282">
        <f t="shared" si="0"/>
        <v>3772.1016201403995</v>
      </c>
      <c r="F26" s="9">
        <f t="shared" si="5"/>
        <v>3694.3263290034843</v>
      </c>
      <c r="G26" s="9">
        <f t="shared" si="1"/>
        <v>3616.551037866569</v>
      </c>
      <c r="H26" s="9">
        <f t="shared" si="6"/>
        <v>3538.7757467296533</v>
      </c>
      <c r="I26" s="9">
        <f t="shared" si="7"/>
        <v>3422.11281002428</v>
      </c>
      <c r="J26" s="9">
        <f t="shared" si="2"/>
        <v>3305.4498733189071</v>
      </c>
      <c r="K26" s="9">
        <f t="shared" si="8"/>
        <v>3227.6745821819914</v>
      </c>
      <c r="L26" s="9">
        <f t="shared" si="3"/>
        <v>3111.0116454766185</v>
      </c>
      <c r="M26" s="9">
        <f t="shared" si="4"/>
        <v>3033.2363543397028</v>
      </c>
      <c r="N26" s="442"/>
      <c r="O26" s="522"/>
      <c r="P26" s="522"/>
      <c r="Q26" s="522"/>
      <c r="R26" s="522"/>
      <c r="S26" s="522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</row>
    <row r="27" spans="1:178" s="408" customFormat="1" ht="19.7" customHeight="1" x14ac:dyDescent="0.25">
      <c r="A27" s="6" t="s">
        <v>31</v>
      </c>
      <c r="B27" s="19" t="s">
        <v>32</v>
      </c>
      <c r="C27" s="447">
        <v>4100.7044777900674</v>
      </c>
      <c r="D27" s="448"/>
      <c r="E27" s="280">
        <f t="shared" si="0"/>
        <v>3977.683343456365</v>
      </c>
      <c r="F27" s="7">
        <f t="shared" si="5"/>
        <v>3895.6692539005639</v>
      </c>
      <c r="G27" s="7">
        <f t="shared" si="1"/>
        <v>3813.6551643447629</v>
      </c>
      <c r="H27" s="7">
        <f t="shared" si="6"/>
        <v>3731.6410747889613</v>
      </c>
      <c r="I27" s="7">
        <f t="shared" si="7"/>
        <v>3608.6199404552594</v>
      </c>
      <c r="J27" s="7">
        <f t="shared" si="2"/>
        <v>3485.5988061215571</v>
      </c>
      <c r="K27" s="7">
        <f t="shared" si="8"/>
        <v>3403.5847165657556</v>
      </c>
      <c r="L27" s="7">
        <f t="shared" si="3"/>
        <v>3280.5635822320542</v>
      </c>
      <c r="M27" s="7">
        <f>C27*0.78</f>
        <v>3198.5494926762526</v>
      </c>
      <c r="N27" s="442"/>
      <c r="O27" s="522"/>
      <c r="P27" s="522"/>
      <c r="Q27" s="522"/>
      <c r="R27" s="522"/>
      <c r="S27" s="522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</row>
    <row r="28" spans="1:178" s="408" customFormat="1" ht="19.7" customHeight="1" x14ac:dyDescent="0.25">
      <c r="A28" s="8" t="s">
        <v>33</v>
      </c>
      <c r="B28" s="20" t="s">
        <v>34</v>
      </c>
      <c r="C28" s="449">
        <v>4307.7474504685551</v>
      </c>
      <c r="D28" s="450"/>
      <c r="E28" s="282">
        <f t="shared" si="0"/>
        <v>4178.5150269544984</v>
      </c>
      <c r="F28" s="9">
        <f t="shared" si="5"/>
        <v>4092.3600779451272</v>
      </c>
      <c r="G28" s="9">
        <f t="shared" si="1"/>
        <v>4006.2051289357564</v>
      </c>
      <c r="H28" s="9">
        <f t="shared" si="6"/>
        <v>3920.0501799263852</v>
      </c>
      <c r="I28" s="9">
        <f t="shared" si="7"/>
        <v>3790.8177564123284</v>
      </c>
      <c r="J28" s="9">
        <f t="shared" si="2"/>
        <v>3661.5853328982716</v>
      </c>
      <c r="K28" s="9">
        <f t="shared" si="8"/>
        <v>3575.4303838889005</v>
      </c>
      <c r="L28" s="9">
        <f t="shared" si="3"/>
        <v>3446.1979603748441</v>
      </c>
      <c r="M28" s="9">
        <f t="shared" si="4"/>
        <v>3360.0430113654729</v>
      </c>
      <c r="N28" s="442"/>
      <c r="O28" s="522"/>
      <c r="P28" s="522"/>
      <c r="Q28" s="522"/>
      <c r="R28" s="522"/>
      <c r="S28" s="522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</row>
    <row r="29" spans="1:178" s="408" customFormat="1" ht="19.7" customHeight="1" x14ac:dyDescent="0.25">
      <c r="A29" s="6" t="s">
        <v>35</v>
      </c>
      <c r="B29" s="19" t="s">
        <v>36</v>
      </c>
      <c r="C29" s="447">
        <v>4515.182179008304</v>
      </c>
      <c r="D29" s="448"/>
      <c r="E29" s="280">
        <f t="shared" si="0"/>
        <v>4379.7267136380551</v>
      </c>
      <c r="F29" s="7">
        <f t="shared" si="5"/>
        <v>4289.4230700578883</v>
      </c>
      <c r="G29" s="7">
        <f t="shared" si="1"/>
        <v>4199.1194264777232</v>
      </c>
      <c r="H29" s="7">
        <f t="shared" si="6"/>
        <v>4108.8157828975573</v>
      </c>
      <c r="I29" s="7">
        <f t="shared" si="7"/>
        <v>3973.3603175273074</v>
      </c>
      <c r="J29" s="7">
        <f t="shared" si="2"/>
        <v>3837.9048521570585</v>
      </c>
      <c r="K29" s="7">
        <f t="shared" si="8"/>
        <v>3747.6012085768921</v>
      </c>
      <c r="L29" s="7">
        <f t="shared" si="3"/>
        <v>3612.1457432066436</v>
      </c>
      <c r="M29" s="7">
        <f t="shared" si="4"/>
        <v>3521.8420996264772</v>
      </c>
      <c r="N29" s="442"/>
      <c r="O29" s="522"/>
      <c r="P29" s="522"/>
      <c r="Q29" s="522"/>
      <c r="R29" s="522"/>
      <c r="S29" s="522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</row>
    <row r="30" spans="1:178" s="408" customFormat="1" ht="19.7" customHeight="1" x14ac:dyDescent="0.25">
      <c r="A30" s="8" t="s">
        <v>37</v>
      </c>
      <c r="B30" s="20" t="s">
        <v>38</v>
      </c>
      <c r="C30" s="449">
        <v>4749.8439399059644</v>
      </c>
      <c r="D30" s="450"/>
      <c r="E30" s="282">
        <f t="shared" si="0"/>
        <v>4607.3486217087857</v>
      </c>
      <c r="F30" s="9">
        <f t="shared" si="5"/>
        <v>4512.351742910666</v>
      </c>
      <c r="G30" s="9">
        <f t="shared" si="1"/>
        <v>4417.3548641125471</v>
      </c>
      <c r="H30" s="9">
        <f t="shared" si="6"/>
        <v>4322.3579853144274</v>
      </c>
      <c r="I30" s="9">
        <f t="shared" si="7"/>
        <v>4179.8626671172487</v>
      </c>
      <c r="J30" s="9">
        <f t="shared" si="2"/>
        <v>4037.3673489200696</v>
      </c>
      <c r="K30" s="9">
        <f t="shared" si="8"/>
        <v>3942.3704701219503</v>
      </c>
      <c r="L30" s="9">
        <f t="shared" si="3"/>
        <v>3799.8751519247717</v>
      </c>
      <c r="M30" s="9">
        <f t="shared" si="4"/>
        <v>3704.8782731266524</v>
      </c>
      <c r="N30" s="442"/>
      <c r="O30" s="522"/>
      <c r="P30" s="522"/>
      <c r="Q30" s="522"/>
      <c r="R30" s="522"/>
      <c r="S30" s="522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</row>
    <row r="31" spans="1:178" s="408" customFormat="1" ht="19.7" customHeight="1" x14ac:dyDescent="0.25">
      <c r="A31" s="6" t="s">
        <v>39</v>
      </c>
      <c r="B31" s="19" t="s">
        <v>40</v>
      </c>
      <c r="C31" s="447">
        <v>4995.2789869884073</v>
      </c>
      <c r="D31" s="448"/>
      <c r="E31" s="280">
        <f t="shared" si="0"/>
        <v>4845.4206173787552</v>
      </c>
      <c r="F31" s="7">
        <f t="shared" si="5"/>
        <v>4745.5150376389865</v>
      </c>
      <c r="G31" s="7">
        <f t="shared" si="1"/>
        <v>4645.6094578992188</v>
      </c>
      <c r="H31" s="7">
        <f t="shared" si="6"/>
        <v>4545.7038781594511</v>
      </c>
      <c r="I31" s="7">
        <f t="shared" si="7"/>
        <v>4395.8455085497981</v>
      </c>
      <c r="J31" s="7">
        <f t="shared" si="2"/>
        <v>4245.987138940146</v>
      </c>
      <c r="K31" s="7">
        <f t="shared" si="8"/>
        <v>4146.0815592003783</v>
      </c>
      <c r="L31" s="7">
        <f t="shared" si="3"/>
        <v>3996.2231895907262</v>
      </c>
      <c r="M31" s="7">
        <f t="shared" si="4"/>
        <v>3896.317609850958</v>
      </c>
      <c r="N31" s="442"/>
      <c r="O31" s="522"/>
      <c r="P31" s="522"/>
      <c r="Q31" s="522"/>
      <c r="R31" s="522"/>
      <c r="S31" s="522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</row>
    <row r="32" spans="1:178" s="408" customFormat="1" ht="19.7" customHeight="1" x14ac:dyDescent="0.25">
      <c r="A32" s="8" t="s">
        <v>41</v>
      </c>
      <c r="B32" s="20" t="s">
        <v>42</v>
      </c>
      <c r="C32" s="449">
        <v>4226.6539871867244</v>
      </c>
      <c r="D32" s="450"/>
      <c r="E32" s="282">
        <f t="shared" si="0"/>
        <v>4099.8543675711226</v>
      </c>
      <c r="F32" s="9">
        <f t="shared" si="5"/>
        <v>4015.321287827388</v>
      </c>
      <c r="G32" s="9">
        <f t="shared" si="1"/>
        <v>3930.7882080836539</v>
      </c>
      <c r="H32" s="9">
        <f t="shared" si="6"/>
        <v>3846.2551283399193</v>
      </c>
      <c r="I32" s="9">
        <f t="shared" si="7"/>
        <v>3719.4555087243175</v>
      </c>
      <c r="J32" s="9">
        <f t="shared" si="2"/>
        <v>3592.6558891087157</v>
      </c>
      <c r="K32" s="9">
        <f t="shared" si="8"/>
        <v>3508.1228093649811</v>
      </c>
      <c r="L32" s="9">
        <f t="shared" si="3"/>
        <v>3381.3231897493797</v>
      </c>
      <c r="M32" s="9">
        <f t="shared" si="4"/>
        <v>3296.7901100056451</v>
      </c>
      <c r="N32" s="442"/>
      <c r="O32" s="522"/>
      <c r="P32" s="522"/>
      <c r="Q32" s="522"/>
      <c r="R32" s="522"/>
      <c r="S32" s="52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</row>
    <row r="33" spans="1:178" s="408" customFormat="1" ht="19.7" customHeight="1" x14ac:dyDescent="0.25">
      <c r="A33" s="6" t="s">
        <v>43</v>
      </c>
      <c r="B33" s="19" t="s">
        <v>44</v>
      </c>
      <c r="C33" s="447">
        <v>4729.4726351201898</v>
      </c>
      <c r="D33" s="448"/>
      <c r="E33" s="280">
        <f t="shared" si="0"/>
        <v>4587.5884560665836</v>
      </c>
      <c r="F33" s="7">
        <f t="shared" si="5"/>
        <v>4492.9990033641798</v>
      </c>
      <c r="G33" s="7">
        <f t="shared" si="1"/>
        <v>4398.4095506617768</v>
      </c>
      <c r="H33" s="7">
        <f t="shared" si="6"/>
        <v>4303.820097959373</v>
      </c>
      <c r="I33" s="7">
        <f t="shared" si="7"/>
        <v>4161.9359189057668</v>
      </c>
      <c r="J33" s="7">
        <f t="shared" si="2"/>
        <v>4020.0517398521611</v>
      </c>
      <c r="K33" s="7">
        <f t="shared" si="8"/>
        <v>3925.4622871497572</v>
      </c>
      <c r="L33" s="7">
        <f t="shared" si="3"/>
        <v>3783.5781080961519</v>
      </c>
      <c r="M33" s="7">
        <f t="shared" si="4"/>
        <v>3688.9886553937481</v>
      </c>
      <c r="N33" s="442"/>
      <c r="O33" s="522"/>
      <c r="P33" s="522"/>
      <c r="Q33" s="522"/>
      <c r="R33" s="522"/>
      <c r="S33" s="522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</row>
    <row r="34" spans="1:178" s="408" customFormat="1" ht="19.7" customHeight="1" x14ac:dyDescent="0.25">
      <c r="A34" s="8" t="s">
        <v>45</v>
      </c>
      <c r="B34" s="20" t="s">
        <v>46</v>
      </c>
      <c r="C34" s="449">
        <v>4945.3301146771373</v>
      </c>
      <c r="D34" s="450"/>
      <c r="E34" s="282">
        <f t="shared" si="0"/>
        <v>4796.9702112368232</v>
      </c>
      <c r="F34" s="9">
        <f t="shared" si="5"/>
        <v>4698.0636089432801</v>
      </c>
      <c r="G34" s="9">
        <f t="shared" si="1"/>
        <v>4599.1570066497379</v>
      </c>
      <c r="H34" s="9">
        <f>C34*0.91</f>
        <v>4500.2504043561948</v>
      </c>
      <c r="I34" s="9">
        <f>C34*0.88</f>
        <v>4351.8905009158807</v>
      </c>
      <c r="J34" s="9">
        <f t="shared" si="2"/>
        <v>4203.5305974755665</v>
      </c>
      <c r="K34" s="9">
        <f t="shared" si="8"/>
        <v>4104.6239951820235</v>
      </c>
      <c r="L34" s="9">
        <f t="shared" si="3"/>
        <v>3956.2640917417102</v>
      </c>
      <c r="M34" s="9">
        <f t="shared" si="4"/>
        <v>3857.3574894481671</v>
      </c>
      <c r="N34" s="442"/>
      <c r="O34" s="522"/>
      <c r="P34" s="522"/>
      <c r="Q34" s="522"/>
      <c r="R34" s="522"/>
      <c r="S34" s="522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</row>
    <row r="35" spans="1:178" s="408" customFormat="1" ht="19.7" customHeight="1" x14ac:dyDescent="0.25">
      <c r="A35" s="6" t="s">
        <v>47</v>
      </c>
      <c r="B35" s="274" t="s">
        <v>48</v>
      </c>
      <c r="C35" s="447">
        <v>4702.005000000001</v>
      </c>
      <c r="D35" s="448"/>
      <c r="E35" s="280">
        <f>C35*0.98</f>
        <v>4607.9649000000009</v>
      </c>
      <c r="F35" s="60">
        <f>C35*0.97</f>
        <v>4560.9448500000008</v>
      </c>
      <c r="G35" s="60">
        <f>C35*0.95</f>
        <v>4466.9047500000006</v>
      </c>
      <c r="H35" s="60">
        <f>C35*0.93</f>
        <v>4372.8646500000013</v>
      </c>
      <c r="I35" s="60">
        <f>C35*0.91</f>
        <v>4278.8245500000012</v>
      </c>
      <c r="J35" s="60">
        <f>C35*0.89</f>
        <v>4184.784450000001</v>
      </c>
      <c r="K35" s="60">
        <f>C35*0.87</f>
        <v>4090.7443500000008</v>
      </c>
      <c r="L35" s="60">
        <f>C35*0.85</f>
        <v>3996.7042500000007</v>
      </c>
      <c r="M35" s="60">
        <f>C35*0.83</f>
        <v>3902.6641500000005</v>
      </c>
      <c r="N35" s="442"/>
      <c r="O35" s="522"/>
      <c r="P35" s="522"/>
      <c r="Q35" s="522"/>
      <c r="R35" s="522"/>
      <c r="S35" s="522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</row>
    <row r="36" spans="1:178" s="408" customFormat="1" ht="19.7" customHeight="1" x14ac:dyDescent="0.25">
      <c r="A36" s="8" t="s">
        <v>49</v>
      </c>
      <c r="B36" s="20" t="s">
        <v>50</v>
      </c>
      <c r="C36" s="449">
        <v>5014.9638000000004</v>
      </c>
      <c r="D36" s="450"/>
      <c r="E36" s="282">
        <f>C36*0.98</f>
        <v>4914.6645240000007</v>
      </c>
      <c r="F36" s="59">
        <f>C36*0.97</f>
        <v>4864.5148859999999</v>
      </c>
      <c r="G36" s="59">
        <f t="shared" ref="G36:G50" si="9">C36*0.95</f>
        <v>4764.2156100000002</v>
      </c>
      <c r="H36" s="59">
        <f t="shared" ref="H36:H50" si="10">C36*0.93</f>
        <v>4663.9163340000005</v>
      </c>
      <c r="I36" s="59">
        <f>C36*0.91</f>
        <v>4563.6170580000007</v>
      </c>
      <c r="J36" s="59">
        <f t="shared" ref="J36:J50" si="11">C36*0.89</f>
        <v>4463.3177820000001</v>
      </c>
      <c r="K36" s="59">
        <f t="shared" ref="K36:K50" si="12">C36*0.87</f>
        <v>4363.0185060000003</v>
      </c>
      <c r="L36" s="59">
        <f t="shared" ref="L36:L50" si="13">C36*0.85</f>
        <v>4262.7192300000006</v>
      </c>
      <c r="M36" s="59">
        <f t="shared" ref="M36:M50" si="14">C36*0.83</f>
        <v>4162.419954</v>
      </c>
      <c r="N36" s="442"/>
      <c r="O36" s="522"/>
      <c r="P36" s="522"/>
      <c r="Q36" s="522"/>
      <c r="R36" s="522"/>
      <c r="S36" s="522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</row>
    <row r="37" spans="1:178" s="408" customFormat="1" ht="19.7" customHeight="1" x14ac:dyDescent="0.25">
      <c r="A37" s="6" t="s">
        <v>51</v>
      </c>
      <c r="B37" s="19" t="s">
        <v>52</v>
      </c>
      <c r="C37" s="447">
        <v>5425.0119000000004</v>
      </c>
      <c r="D37" s="448"/>
      <c r="E37" s="280">
        <f t="shared" ref="E37:E50" si="15">C37*0.98</f>
        <v>5316.5116619999999</v>
      </c>
      <c r="F37" s="60">
        <f t="shared" ref="F37:F50" si="16">C37*0.97</f>
        <v>5262.2615430000005</v>
      </c>
      <c r="G37" s="60">
        <f t="shared" si="9"/>
        <v>5153.761305</v>
      </c>
      <c r="H37" s="60">
        <f t="shared" si="10"/>
        <v>5045.2610670000004</v>
      </c>
      <c r="I37" s="60">
        <f t="shared" ref="I37:I50" si="17">C37*0.91</f>
        <v>4936.7608290000007</v>
      </c>
      <c r="J37" s="60">
        <f t="shared" si="11"/>
        <v>4828.2605910000002</v>
      </c>
      <c r="K37" s="60">
        <f>C37*0.87</f>
        <v>4719.7603530000006</v>
      </c>
      <c r="L37" s="60">
        <f t="shared" si="13"/>
        <v>4611.260115</v>
      </c>
      <c r="M37" s="60">
        <f t="shared" si="14"/>
        <v>4502.7598770000004</v>
      </c>
      <c r="N37" s="442"/>
      <c r="O37" s="522"/>
      <c r="P37" s="522"/>
      <c r="Q37" s="522"/>
      <c r="R37" s="522"/>
      <c r="S37" s="522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</row>
    <row r="38" spans="1:178" s="408" customFormat="1" ht="19.7" customHeight="1" x14ac:dyDescent="0.25">
      <c r="A38" s="8" t="s">
        <v>445</v>
      </c>
      <c r="B38" s="20" t="s">
        <v>53</v>
      </c>
      <c r="C38" s="449">
        <v>5850.4446000000007</v>
      </c>
      <c r="D38" s="450"/>
      <c r="E38" s="282">
        <f t="shared" si="15"/>
        <v>5733.4357080000009</v>
      </c>
      <c r="F38" s="59">
        <f t="shared" si="16"/>
        <v>5674.931262000001</v>
      </c>
      <c r="G38" s="59">
        <f t="shared" si="9"/>
        <v>5557.9223700000002</v>
      </c>
      <c r="H38" s="59">
        <f t="shared" si="10"/>
        <v>5440.9134780000013</v>
      </c>
      <c r="I38" s="59">
        <f t="shared" si="17"/>
        <v>5323.9045860000006</v>
      </c>
      <c r="J38" s="59">
        <f t="shared" si="11"/>
        <v>5206.8956940000007</v>
      </c>
      <c r="K38" s="59">
        <f t="shared" si="12"/>
        <v>5089.8868020000009</v>
      </c>
      <c r="L38" s="59">
        <f t="shared" si="13"/>
        <v>4972.8779100000002</v>
      </c>
      <c r="M38" s="59">
        <f t="shared" si="14"/>
        <v>4855.8690180000003</v>
      </c>
      <c r="N38" s="442"/>
      <c r="O38" s="522"/>
      <c r="P38" s="522"/>
      <c r="Q38" s="522"/>
      <c r="R38" s="522"/>
      <c r="S38" s="522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</row>
    <row r="39" spans="1:178" s="408" customFormat="1" ht="19.7" customHeight="1" x14ac:dyDescent="0.25">
      <c r="A39" s="6" t="s">
        <v>446</v>
      </c>
      <c r="B39" s="19" t="s">
        <v>54</v>
      </c>
      <c r="C39" s="447">
        <v>6129.6543000000011</v>
      </c>
      <c r="D39" s="448"/>
      <c r="E39" s="280">
        <f t="shared" si="15"/>
        <v>6007.0612140000012</v>
      </c>
      <c r="F39" s="60">
        <f t="shared" si="16"/>
        <v>5945.7646710000008</v>
      </c>
      <c r="G39" s="60">
        <f t="shared" si="9"/>
        <v>5823.171585000001</v>
      </c>
      <c r="H39" s="60">
        <f t="shared" si="10"/>
        <v>5700.5784990000011</v>
      </c>
      <c r="I39" s="60">
        <f t="shared" si="17"/>
        <v>5577.9854130000012</v>
      </c>
      <c r="J39" s="60">
        <f t="shared" si="11"/>
        <v>5455.3923270000014</v>
      </c>
      <c r="K39" s="60">
        <f t="shared" si="12"/>
        <v>5332.7992410000006</v>
      </c>
      <c r="L39" s="60">
        <f t="shared" si="13"/>
        <v>5210.2061550000008</v>
      </c>
      <c r="M39" s="60">
        <f t="shared" si="14"/>
        <v>5087.6130690000009</v>
      </c>
      <c r="N39" s="442"/>
      <c r="O39" s="522"/>
      <c r="P39" s="522"/>
      <c r="Q39" s="522"/>
      <c r="R39" s="522"/>
      <c r="S39" s="522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</row>
    <row r="40" spans="1:178" s="408" customFormat="1" ht="19.7" customHeight="1" x14ac:dyDescent="0.25">
      <c r="A40" s="8" t="s">
        <v>447</v>
      </c>
      <c r="B40" s="20" t="s">
        <v>55</v>
      </c>
      <c r="C40" s="449">
        <v>6456.1266000000005</v>
      </c>
      <c r="D40" s="450"/>
      <c r="E40" s="282">
        <f t="shared" si="15"/>
        <v>6327.0040680000002</v>
      </c>
      <c r="F40" s="59">
        <f t="shared" si="16"/>
        <v>6262.4428020000005</v>
      </c>
      <c r="G40" s="59">
        <f t="shared" si="9"/>
        <v>6133.3202700000002</v>
      </c>
      <c r="H40" s="59">
        <f t="shared" si="10"/>
        <v>6004.1977380000008</v>
      </c>
      <c r="I40" s="59">
        <f t="shared" si="17"/>
        <v>5875.0752060000004</v>
      </c>
      <c r="J40" s="59">
        <f t="shared" si="11"/>
        <v>5745.9526740000001</v>
      </c>
      <c r="K40" s="59">
        <f t="shared" si="12"/>
        <v>5616.8301420000007</v>
      </c>
      <c r="L40" s="59">
        <f t="shared" si="13"/>
        <v>5487.7076100000004</v>
      </c>
      <c r="M40" s="59">
        <f t="shared" si="14"/>
        <v>5358.5850780000001</v>
      </c>
      <c r="N40" s="442"/>
      <c r="O40" s="522"/>
      <c r="P40" s="522"/>
      <c r="Q40" s="522"/>
      <c r="R40" s="522"/>
      <c r="S40" s="522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</row>
    <row r="41" spans="1:178" s="408" customFormat="1" ht="19.7" customHeight="1" x14ac:dyDescent="0.25">
      <c r="A41" s="6" t="s">
        <v>56</v>
      </c>
      <c r="B41" s="19" t="s">
        <v>57</v>
      </c>
      <c r="C41" s="447">
        <v>7816.1391000000003</v>
      </c>
      <c r="D41" s="448"/>
      <c r="E41" s="280">
        <f t="shared" si="15"/>
        <v>7659.8163180000001</v>
      </c>
      <c r="F41" s="60">
        <f t="shared" si="16"/>
        <v>7581.6549270000005</v>
      </c>
      <c r="G41" s="60">
        <f t="shared" si="9"/>
        <v>7425.3321450000003</v>
      </c>
      <c r="H41" s="60">
        <f t="shared" si="10"/>
        <v>7269.009363000001</v>
      </c>
      <c r="I41" s="60">
        <f t="shared" si="17"/>
        <v>7112.6865810000008</v>
      </c>
      <c r="J41" s="60">
        <f t="shared" si="11"/>
        <v>6956.3637990000007</v>
      </c>
      <c r="K41" s="60">
        <f t="shared" si="12"/>
        <v>6800.0410170000005</v>
      </c>
      <c r="L41" s="60">
        <f t="shared" si="13"/>
        <v>6643.7182350000003</v>
      </c>
      <c r="M41" s="60">
        <f t="shared" si="14"/>
        <v>6487.3954530000001</v>
      </c>
      <c r="N41" s="442"/>
      <c r="O41" s="522"/>
      <c r="P41" s="522"/>
      <c r="Q41" s="522"/>
      <c r="R41" s="522"/>
      <c r="S41" s="522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</row>
    <row r="42" spans="1:178" s="408" customFormat="1" ht="19.7" customHeight="1" x14ac:dyDescent="0.25">
      <c r="A42" s="8" t="s">
        <v>458</v>
      </c>
      <c r="B42" s="20" t="s">
        <v>433</v>
      </c>
      <c r="C42" s="449">
        <v>7050.997800000001</v>
      </c>
      <c r="D42" s="450"/>
      <c r="E42" s="282">
        <f t="shared" si="15"/>
        <v>6909.9778440000009</v>
      </c>
      <c r="F42" s="59">
        <f t="shared" si="16"/>
        <v>6839.4678660000009</v>
      </c>
      <c r="G42" s="59">
        <f t="shared" si="9"/>
        <v>6698.4479100000008</v>
      </c>
      <c r="H42" s="59">
        <f t="shared" si="10"/>
        <v>6557.4279540000016</v>
      </c>
      <c r="I42" s="59">
        <f t="shared" si="17"/>
        <v>6416.4079980000015</v>
      </c>
      <c r="J42" s="59">
        <f t="shared" si="11"/>
        <v>6275.3880420000014</v>
      </c>
      <c r="K42" s="59">
        <f t="shared" si="12"/>
        <v>6134.3680860000004</v>
      </c>
      <c r="L42" s="59">
        <f t="shared" si="13"/>
        <v>5993.3481300000003</v>
      </c>
      <c r="M42" s="59">
        <f t="shared" si="14"/>
        <v>5852.3281740000002</v>
      </c>
      <c r="N42" s="442"/>
      <c r="O42" s="522"/>
      <c r="P42" s="522"/>
      <c r="Q42" s="522"/>
      <c r="R42" s="522"/>
      <c r="S42" s="52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</row>
    <row r="43" spans="1:178" s="408" customFormat="1" ht="19.7" customHeight="1" x14ac:dyDescent="0.25">
      <c r="A43" s="6" t="s">
        <v>459</v>
      </c>
      <c r="B43" s="19" t="s">
        <v>434</v>
      </c>
      <c r="C43" s="447">
        <v>8485.2080945050184</v>
      </c>
      <c r="D43" s="448"/>
      <c r="E43" s="280">
        <f t="shared" si="15"/>
        <v>8315.5039326149181</v>
      </c>
      <c r="F43" s="60">
        <f t="shared" si="16"/>
        <v>8230.651851669867</v>
      </c>
      <c r="G43" s="60">
        <f t="shared" si="9"/>
        <v>8060.9476897797667</v>
      </c>
      <c r="H43" s="60">
        <f t="shared" si="10"/>
        <v>7891.2435278896673</v>
      </c>
      <c r="I43" s="60">
        <f t="shared" si="17"/>
        <v>7721.5393659995671</v>
      </c>
      <c r="J43" s="60">
        <f t="shared" si="11"/>
        <v>7551.8352041094668</v>
      </c>
      <c r="K43" s="60">
        <f t="shared" si="12"/>
        <v>7382.1310422193656</v>
      </c>
      <c r="L43" s="60">
        <f t="shared" si="13"/>
        <v>7212.4268803292653</v>
      </c>
      <c r="M43" s="60">
        <f t="shared" si="14"/>
        <v>7042.722718439165</v>
      </c>
      <c r="N43" s="442"/>
      <c r="O43" s="522"/>
      <c r="P43" s="522"/>
      <c r="Q43" s="522"/>
      <c r="R43" s="522"/>
      <c r="S43" s="522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</row>
    <row r="44" spans="1:178" s="408" customFormat="1" ht="19.7" customHeight="1" x14ac:dyDescent="0.25">
      <c r="A44" s="8" t="s">
        <v>58</v>
      </c>
      <c r="B44" s="20" t="s">
        <v>59</v>
      </c>
      <c r="C44" s="449">
        <v>7693.4781000000012</v>
      </c>
      <c r="D44" s="450"/>
      <c r="E44" s="282">
        <f t="shared" si="15"/>
        <v>7539.6085380000013</v>
      </c>
      <c r="F44" s="59">
        <f t="shared" si="16"/>
        <v>7462.6737570000014</v>
      </c>
      <c r="G44" s="59">
        <f t="shared" si="9"/>
        <v>7308.8041950000006</v>
      </c>
      <c r="H44" s="59">
        <f t="shared" si="10"/>
        <v>7154.9346330000017</v>
      </c>
      <c r="I44" s="59">
        <f t="shared" si="17"/>
        <v>7001.0650710000009</v>
      </c>
      <c r="J44" s="59">
        <f t="shared" si="11"/>
        <v>6847.195509000001</v>
      </c>
      <c r="K44" s="59">
        <f t="shared" si="12"/>
        <v>6693.3259470000012</v>
      </c>
      <c r="L44" s="59">
        <f t="shared" si="13"/>
        <v>6539.4563850000004</v>
      </c>
      <c r="M44" s="59">
        <f>C44*0.83</f>
        <v>6385.5868230000005</v>
      </c>
      <c r="N44" s="442"/>
      <c r="O44" s="522"/>
      <c r="P44" s="522"/>
      <c r="Q44" s="522"/>
      <c r="R44" s="522"/>
      <c r="S44" s="522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</row>
    <row r="45" spans="1:178" s="408" customFormat="1" ht="19.7" customHeight="1" x14ac:dyDescent="0.25">
      <c r="A45" s="6" t="s">
        <v>60</v>
      </c>
      <c r="B45" s="19" t="s">
        <v>61</v>
      </c>
      <c r="C45" s="447">
        <v>8151.9669000000004</v>
      </c>
      <c r="D45" s="448"/>
      <c r="E45" s="280">
        <f t="shared" si="15"/>
        <v>7988.9275619999999</v>
      </c>
      <c r="F45" s="60">
        <f t="shared" si="16"/>
        <v>7907.4078930000005</v>
      </c>
      <c r="G45" s="60">
        <f t="shared" si="9"/>
        <v>7744.368555</v>
      </c>
      <c r="H45" s="60">
        <f t="shared" si="10"/>
        <v>7581.3292170000004</v>
      </c>
      <c r="I45" s="60">
        <f t="shared" si="17"/>
        <v>7418.2898790000008</v>
      </c>
      <c r="J45" s="60">
        <f t="shared" si="11"/>
        <v>7255.2505410000003</v>
      </c>
      <c r="K45" s="60">
        <f t="shared" si="12"/>
        <v>7092.2112029999998</v>
      </c>
      <c r="L45" s="60">
        <f t="shared" si="13"/>
        <v>6929.1718650000003</v>
      </c>
      <c r="M45" s="60">
        <f t="shared" si="14"/>
        <v>6766.1325269999998</v>
      </c>
      <c r="N45" s="442"/>
      <c r="O45" s="522"/>
      <c r="P45" s="522"/>
      <c r="Q45" s="522"/>
      <c r="R45" s="522"/>
      <c r="S45" s="522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</row>
    <row r="46" spans="1:178" s="408" customFormat="1" ht="19.7" customHeight="1" x14ac:dyDescent="0.25">
      <c r="A46" s="8" t="s">
        <v>448</v>
      </c>
      <c r="B46" s="20" t="s">
        <v>63</v>
      </c>
      <c r="C46" s="449">
        <v>9465.6870000000017</v>
      </c>
      <c r="D46" s="450"/>
      <c r="E46" s="282">
        <f t="shared" si="15"/>
        <v>9276.3732600000021</v>
      </c>
      <c r="F46" s="59">
        <f t="shared" si="16"/>
        <v>9181.7163900000014</v>
      </c>
      <c r="G46" s="59">
        <f t="shared" si="9"/>
        <v>8992.4026500000018</v>
      </c>
      <c r="H46" s="59">
        <f t="shared" si="10"/>
        <v>8803.0889100000022</v>
      </c>
      <c r="I46" s="59">
        <f t="shared" si="17"/>
        <v>8613.7751700000026</v>
      </c>
      <c r="J46" s="59">
        <f t="shared" si="11"/>
        <v>8424.4614300000012</v>
      </c>
      <c r="K46" s="59">
        <f t="shared" si="12"/>
        <v>8235.1476900000016</v>
      </c>
      <c r="L46" s="59">
        <f t="shared" si="13"/>
        <v>8045.8339500000011</v>
      </c>
      <c r="M46" s="59">
        <f t="shared" si="14"/>
        <v>7856.5202100000015</v>
      </c>
      <c r="N46" s="442"/>
      <c r="O46" s="522"/>
      <c r="P46" s="522"/>
      <c r="Q46" s="522"/>
      <c r="R46" s="522"/>
      <c r="S46" s="522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</row>
    <row r="47" spans="1:178" s="408" customFormat="1" ht="19.7" customHeight="1" x14ac:dyDescent="0.25">
      <c r="A47" s="6" t="s">
        <v>64</v>
      </c>
      <c r="B47" s="19" t="s">
        <v>65</v>
      </c>
      <c r="C47" s="447">
        <v>8788.2795000000006</v>
      </c>
      <c r="D47" s="448"/>
      <c r="E47" s="280">
        <f t="shared" si="15"/>
        <v>8612.5139099999997</v>
      </c>
      <c r="F47" s="60">
        <f t="shared" si="16"/>
        <v>8524.6311150000001</v>
      </c>
      <c r="G47" s="60">
        <f t="shared" si="9"/>
        <v>8348.8655249999993</v>
      </c>
      <c r="H47" s="60">
        <f t="shared" si="10"/>
        <v>8173.0999350000011</v>
      </c>
      <c r="I47" s="60">
        <f t="shared" si="17"/>
        <v>7997.3343450000011</v>
      </c>
      <c r="J47" s="60">
        <f t="shared" si="11"/>
        <v>7821.5687550000002</v>
      </c>
      <c r="K47" s="60">
        <f t="shared" si="12"/>
        <v>7645.8031650000003</v>
      </c>
      <c r="L47" s="60">
        <f t="shared" si="13"/>
        <v>7470.0375750000003</v>
      </c>
      <c r="M47" s="60">
        <f t="shared" si="14"/>
        <v>7294.2719850000003</v>
      </c>
      <c r="N47" s="442"/>
      <c r="O47" s="522"/>
      <c r="P47" s="522"/>
      <c r="Q47" s="522"/>
      <c r="R47" s="522"/>
      <c r="S47" s="522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</row>
    <row r="48" spans="1:178" s="408" customFormat="1" ht="19.7" customHeight="1" x14ac:dyDescent="0.25">
      <c r="A48" s="8" t="s">
        <v>437</v>
      </c>
      <c r="B48" s="20" t="s">
        <v>66</v>
      </c>
      <c r="C48" s="449">
        <v>9289.8729000000003</v>
      </c>
      <c r="D48" s="450"/>
      <c r="E48" s="282">
        <f t="shared" si="15"/>
        <v>9104.0754419999994</v>
      </c>
      <c r="F48" s="59">
        <f t="shared" si="16"/>
        <v>9011.1767130000007</v>
      </c>
      <c r="G48" s="59">
        <f t="shared" si="9"/>
        <v>8825.3792549999998</v>
      </c>
      <c r="H48" s="59">
        <f t="shared" si="10"/>
        <v>8639.5817970000007</v>
      </c>
      <c r="I48" s="59">
        <f t="shared" si="17"/>
        <v>8453.7843389999998</v>
      </c>
      <c r="J48" s="59">
        <f t="shared" si="11"/>
        <v>8267.9868810000007</v>
      </c>
      <c r="K48" s="59">
        <f t="shared" si="12"/>
        <v>8082.1894229999998</v>
      </c>
      <c r="L48" s="59">
        <f t="shared" si="13"/>
        <v>7896.3919649999998</v>
      </c>
      <c r="M48" s="59">
        <f t="shared" si="14"/>
        <v>7710.5945069999998</v>
      </c>
      <c r="N48" s="442"/>
      <c r="O48" s="522"/>
      <c r="P48" s="522"/>
      <c r="Q48" s="522"/>
      <c r="R48" s="522"/>
      <c r="S48" s="522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</row>
    <row r="49" spans="1:178" s="408" customFormat="1" ht="19.7" customHeight="1" x14ac:dyDescent="0.25">
      <c r="A49" s="6" t="s">
        <v>438</v>
      </c>
      <c r="B49" s="19" t="s">
        <v>68</v>
      </c>
      <c r="C49" s="447">
        <v>11206.8495</v>
      </c>
      <c r="D49" s="448"/>
      <c r="E49" s="280">
        <f t="shared" si="15"/>
        <v>10982.712509999999</v>
      </c>
      <c r="F49" s="60">
        <f t="shared" si="16"/>
        <v>10870.644015</v>
      </c>
      <c r="G49" s="60">
        <f t="shared" si="9"/>
        <v>10646.507024999999</v>
      </c>
      <c r="H49" s="60">
        <f t="shared" si="10"/>
        <v>10422.370035</v>
      </c>
      <c r="I49" s="60">
        <f t="shared" si="17"/>
        <v>10198.233045000001</v>
      </c>
      <c r="J49" s="60">
        <f t="shared" si="11"/>
        <v>9974.096055</v>
      </c>
      <c r="K49" s="60">
        <f t="shared" si="12"/>
        <v>9749.9590650000009</v>
      </c>
      <c r="L49" s="60">
        <f t="shared" si="13"/>
        <v>9525.822075</v>
      </c>
      <c r="M49" s="60">
        <f t="shared" si="14"/>
        <v>9301.6850849999992</v>
      </c>
      <c r="N49" s="442"/>
      <c r="O49" s="522"/>
      <c r="P49" s="522"/>
      <c r="Q49" s="522"/>
      <c r="R49" s="522"/>
      <c r="S49" s="522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</row>
    <row r="50" spans="1:178" s="408" customFormat="1" ht="19.7" customHeight="1" x14ac:dyDescent="0.25">
      <c r="A50" s="8" t="s">
        <v>439</v>
      </c>
      <c r="B50" s="20" t="s">
        <v>355</v>
      </c>
      <c r="C50" s="449">
        <v>13674.068100000002</v>
      </c>
      <c r="D50" s="450"/>
      <c r="E50" s="282">
        <f t="shared" si="15"/>
        <v>13400.586738000002</v>
      </c>
      <c r="F50" s="59">
        <f t="shared" si="16"/>
        <v>13263.846057000002</v>
      </c>
      <c r="G50" s="59">
        <f t="shared" si="9"/>
        <v>12990.364695000002</v>
      </c>
      <c r="H50" s="59">
        <f t="shared" si="10"/>
        <v>12716.883333000003</v>
      </c>
      <c r="I50" s="59">
        <f t="shared" si="17"/>
        <v>12443.401971000003</v>
      </c>
      <c r="J50" s="59">
        <f t="shared" si="11"/>
        <v>12169.920609000003</v>
      </c>
      <c r="K50" s="59">
        <f t="shared" si="12"/>
        <v>11896.439247000002</v>
      </c>
      <c r="L50" s="59">
        <f t="shared" si="13"/>
        <v>11622.957885000002</v>
      </c>
      <c r="M50" s="59">
        <f t="shared" si="14"/>
        <v>11349.476523000001</v>
      </c>
      <c r="N50" s="442"/>
      <c r="O50" s="522"/>
      <c r="P50" s="522"/>
      <c r="Q50" s="522"/>
      <c r="R50" s="522"/>
      <c r="S50" s="522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</row>
    <row r="51" spans="1:178" ht="23.45" customHeight="1" x14ac:dyDescent="0.25">
      <c r="A51" s="514" t="s">
        <v>802</v>
      </c>
      <c r="B51" s="515"/>
      <c r="C51" s="515"/>
      <c r="D51" s="515"/>
      <c r="E51" s="515"/>
      <c r="F51" s="515"/>
      <c r="G51" s="515"/>
      <c r="H51" s="515"/>
      <c r="I51" s="515"/>
      <c r="J51" s="515"/>
      <c r="K51" s="515"/>
      <c r="L51" s="515"/>
      <c r="M51" s="516"/>
      <c r="N51" s="442"/>
      <c r="O51" s="522"/>
      <c r="P51" s="522"/>
      <c r="Q51" s="522"/>
      <c r="R51" s="522"/>
      <c r="S51" s="522"/>
    </row>
    <row r="52" spans="1:178" s="408" customFormat="1" ht="19.7" customHeight="1" x14ac:dyDescent="0.25">
      <c r="A52" s="6" t="s">
        <v>250</v>
      </c>
      <c r="B52" s="19" t="s">
        <v>61</v>
      </c>
      <c r="C52" s="447">
        <v>6256.3809000000001</v>
      </c>
      <c r="D52" s="448"/>
      <c r="E52" s="280">
        <f>C52*0.98</f>
        <v>6131.2532819999997</v>
      </c>
      <c r="F52" s="60">
        <f>C52*0.97</f>
        <v>6068.6894730000004</v>
      </c>
      <c r="G52" s="60">
        <f>C52*0.95</f>
        <v>5943.5618549999999</v>
      </c>
      <c r="H52" s="60">
        <f>C52*0.93</f>
        <v>5818.4342370000004</v>
      </c>
      <c r="I52" s="60">
        <f>C52*0.91</f>
        <v>5693.306619</v>
      </c>
      <c r="J52" s="60">
        <f>C52*0.89</f>
        <v>5568.1790010000004</v>
      </c>
      <c r="K52" s="60">
        <f>C52*0.87</f>
        <v>5443.051383</v>
      </c>
      <c r="L52" s="60">
        <f>C52*0.85</f>
        <v>5317.9237649999995</v>
      </c>
      <c r="M52" s="60">
        <f>C52*0.83</f>
        <v>5192.796147</v>
      </c>
      <c r="N52" s="442"/>
      <c r="O52" s="522"/>
      <c r="P52" s="522"/>
      <c r="Q52" s="522"/>
      <c r="R52" s="522"/>
      <c r="S52" s="52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</row>
    <row r="53" spans="1:178" s="408" customFormat="1" ht="19.7" customHeight="1" x14ac:dyDescent="0.25">
      <c r="A53" s="8" t="s">
        <v>251</v>
      </c>
      <c r="B53" s="20" t="s">
        <v>62</v>
      </c>
      <c r="C53" s="449">
        <v>6989.5056000000013</v>
      </c>
      <c r="D53" s="450"/>
      <c r="E53" s="282">
        <f t="shared" ref="E53:E57" si="18">C53*0.98</f>
        <v>6849.7154880000007</v>
      </c>
      <c r="F53" s="59">
        <f t="shared" ref="F53:F57" si="19">C53*0.97</f>
        <v>6779.8204320000013</v>
      </c>
      <c r="G53" s="59">
        <f t="shared" ref="G53:G57" si="20">C53*0.95</f>
        <v>6640.0303200000008</v>
      </c>
      <c r="H53" s="59">
        <f t="shared" ref="H53:H57" si="21">C53*0.93</f>
        <v>6500.240208000002</v>
      </c>
      <c r="I53" s="59">
        <f t="shared" ref="I53:I57" si="22">C53*0.91</f>
        <v>6360.4500960000014</v>
      </c>
      <c r="J53" s="59">
        <f t="shared" ref="J53:J57" si="23">C53*0.89</f>
        <v>6220.6599840000017</v>
      </c>
      <c r="K53" s="59">
        <f t="shared" ref="K53:K57" si="24">C53*0.87</f>
        <v>6080.8698720000011</v>
      </c>
      <c r="L53" s="59">
        <f t="shared" ref="L53:L57" si="25">C53*0.85</f>
        <v>5941.0797600000005</v>
      </c>
      <c r="M53" s="59">
        <f t="shared" ref="M53:M57" si="26">C53*0.83</f>
        <v>5801.2896480000009</v>
      </c>
      <c r="N53" s="442"/>
      <c r="O53" s="522"/>
      <c r="P53" s="522"/>
      <c r="Q53" s="522"/>
      <c r="R53" s="522"/>
      <c r="S53" s="522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</row>
    <row r="54" spans="1:178" s="408" customFormat="1" ht="19.7" customHeight="1" x14ac:dyDescent="0.25">
      <c r="A54" s="6" t="s">
        <v>435</v>
      </c>
      <c r="B54" s="19" t="s">
        <v>63</v>
      </c>
      <c r="C54" s="447">
        <v>7689.2508000000007</v>
      </c>
      <c r="D54" s="448"/>
      <c r="E54" s="280">
        <f t="shared" si="18"/>
        <v>7535.4657840000009</v>
      </c>
      <c r="F54" s="60">
        <f t="shared" si="19"/>
        <v>7458.5732760000001</v>
      </c>
      <c r="G54" s="60">
        <f t="shared" si="20"/>
        <v>7304.7882600000003</v>
      </c>
      <c r="H54" s="60">
        <f t="shared" si="21"/>
        <v>7151.0032440000014</v>
      </c>
      <c r="I54" s="60">
        <f t="shared" si="22"/>
        <v>6997.2182280000006</v>
      </c>
      <c r="J54" s="60">
        <f t="shared" si="23"/>
        <v>6843.4332120000008</v>
      </c>
      <c r="K54" s="60">
        <f t="shared" si="24"/>
        <v>6689.648196000001</v>
      </c>
      <c r="L54" s="60">
        <f t="shared" si="25"/>
        <v>6535.8631800000003</v>
      </c>
      <c r="M54" s="60">
        <f t="shared" si="26"/>
        <v>6382.0781640000005</v>
      </c>
      <c r="N54" s="442"/>
      <c r="O54" s="522"/>
      <c r="P54" s="522"/>
      <c r="Q54" s="522"/>
      <c r="R54" s="522"/>
      <c r="S54" s="522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</row>
    <row r="55" spans="1:178" s="408" customFormat="1" ht="19.7" customHeight="1" x14ac:dyDescent="0.25">
      <c r="A55" s="8" t="s">
        <v>252</v>
      </c>
      <c r="B55" s="20" t="s">
        <v>66</v>
      </c>
      <c r="C55" s="449">
        <v>7079.133600000001</v>
      </c>
      <c r="D55" s="450"/>
      <c r="E55" s="282">
        <f t="shared" si="18"/>
        <v>6937.5509280000006</v>
      </c>
      <c r="F55" s="59">
        <f t="shared" si="19"/>
        <v>6866.7595920000012</v>
      </c>
      <c r="G55" s="59">
        <f t="shared" si="20"/>
        <v>6725.1769200000008</v>
      </c>
      <c r="H55" s="59">
        <f t="shared" si="21"/>
        <v>6583.5942480000012</v>
      </c>
      <c r="I55" s="59">
        <f t="shared" si="22"/>
        <v>6442.0115760000008</v>
      </c>
      <c r="J55" s="59">
        <f t="shared" si="23"/>
        <v>6300.4289040000012</v>
      </c>
      <c r="K55" s="59">
        <f t="shared" si="24"/>
        <v>6158.8462320000008</v>
      </c>
      <c r="L55" s="59">
        <f t="shared" si="25"/>
        <v>6017.2635600000003</v>
      </c>
      <c r="M55" s="59">
        <f t="shared" si="26"/>
        <v>5875.6808880000008</v>
      </c>
      <c r="N55" s="442"/>
      <c r="O55" s="522"/>
      <c r="P55" s="522"/>
      <c r="Q55" s="522"/>
      <c r="R55" s="522"/>
      <c r="S55" s="522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</row>
    <row r="56" spans="1:178" s="408" customFormat="1" ht="19.7" customHeight="1" x14ac:dyDescent="0.25">
      <c r="A56" s="6" t="s">
        <v>253</v>
      </c>
      <c r="B56" s="19" t="s">
        <v>67</v>
      </c>
      <c r="C56" s="447">
        <v>7703.3187000000007</v>
      </c>
      <c r="D56" s="448"/>
      <c r="E56" s="280">
        <f t="shared" si="18"/>
        <v>7549.2523260000007</v>
      </c>
      <c r="F56" s="60">
        <f t="shared" si="19"/>
        <v>7472.2191390000007</v>
      </c>
      <c r="G56" s="60">
        <f t="shared" si="20"/>
        <v>7318.1527650000007</v>
      </c>
      <c r="H56" s="60">
        <f t="shared" si="21"/>
        <v>7164.0863910000007</v>
      </c>
      <c r="I56" s="60">
        <f t="shared" si="22"/>
        <v>7010.0200170000007</v>
      </c>
      <c r="J56" s="60">
        <f t="shared" si="23"/>
        <v>6855.9536430000007</v>
      </c>
      <c r="K56" s="60">
        <f t="shared" si="24"/>
        <v>6701.8872690000007</v>
      </c>
      <c r="L56" s="60">
        <f t="shared" si="25"/>
        <v>6547.8208950000007</v>
      </c>
      <c r="M56" s="60">
        <f t="shared" si="26"/>
        <v>6393.7545209999998</v>
      </c>
      <c r="N56" s="442"/>
      <c r="O56" s="522"/>
      <c r="P56" s="522"/>
      <c r="Q56" s="522"/>
      <c r="R56" s="522"/>
      <c r="S56" s="522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</row>
    <row r="57" spans="1:178" s="408" customFormat="1" ht="19.7" customHeight="1" x14ac:dyDescent="0.25">
      <c r="A57" s="8" t="s">
        <v>436</v>
      </c>
      <c r="B57" s="20" t="s">
        <v>68</v>
      </c>
      <c r="C57" s="449">
        <v>8752.8672000000006</v>
      </c>
      <c r="D57" s="450"/>
      <c r="E57" s="282">
        <f t="shared" si="18"/>
        <v>8577.8098559999999</v>
      </c>
      <c r="F57" s="59">
        <f t="shared" si="19"/>
        <v>8490.2811839999995</v>
      </c>
      <c r="G57" s="59">
        <f t="shared" si="20"/>
        <v>8315.2238400000006</v>
      </c>
      <c r="H57" s="59">
        <f t="shared" si="21"/>
        <v>8140.1664960000007</v>
      </c>
      <c r="I57" s="59">
        <f t="shared" si="22"/>
        <v>7965.1091520000009</v>
      </c>
      <c r="J57" s="59">
        <f t="shared" si="23"/>
        <v>7790.0518080000011</v>
      </c>
      <c r="K57" s="59">
        <f t="shared" si="24"/>
        <v>7614.9944640000003</v>
      </c>
      <c r="L57" s="59">
        <f t="shared" si="25"/>
        <v>7439.9371200000005</v>
      </c>
      <c r="M57" s="59">
        <f t="shared" si="26"/>
        <v>7264.8797759999998</v>
      </c>
      <c r="N57" s="442"/>
      <c r="O57" s="522"/>
      <c r="P57" s="522"/>
      <c r="Q57" s="522"/>
      <c r="R57" s="522"/>
      <c r="S57" s="522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</row>
    <row r="58" spans="1:178" ht="23.45" customHeight="1" x14ac:dyDescent="0.25">
      <c r="A58" s="69" t="s">
        <v>803</v>
      </c>
      <c r="B58" s="70"/>
      <c r="C58" s="70"/>
      <c r="D58" s="50"/>
      <c r="E58" s="53"/>
      <c r="F58" s="51"/>
      <c r="G58" s="51"/>
      <c r="H58" s="51"/>
      <c r="I58" s="51"/>
      <c r="J58" s="51"/>
      <c r="K58" s="51"/>
      <c r="L58" s="51"/>
      <c r="M58" s="52"/>
      <c r="N58" s="442"/>
      <c r="O58" s="522"/>
      <c r="P58" s="522"/>
      <c r="Q58" s="522"/>
      <c r="R58" s="522"/>
      <c r="S58" s="522"/>
    </row>
    <row r="59" spans="1:178" s="408" customFormat="1" ht="19.7" customHeight="1" x14ac:dyDescent="0.25">
      <c r="A59" s="54" t="s">
        <v>69</v>
      </c>
      <c r="B59" s="56" t="s">
        <v>70</v>
      </c>
      <c r="C59" s="443">
        <v>2565.9774622472933</v>
      </c>
      <c r="D59" s="444"/>
      <c r="E59" s="280">
        <f>C59*0.98</f>
        <v>2514.6579130023474</v>
      </c>
      <c r="F59" s="60">
        <f>C59*0.97</f>
        <v>2488.9981383798745</v>
      </c>
      <c r="G59" s="60">
        <f>C59*0.95</f>
        <v>2437.6785891349286</v>
      </c>
      <c r="H59" s="60">
        <f>C59*0.93</f>
        <v>2386.3590398899828</v>
      </c>
      <c r="I59" s="60">
        <f>C59*0.91</f>
        <v>2335.0394906450369</v>
      </c>
      <c r="J59" s="60">
        <f>C59*0.89</f>
        <v>2283.7199414000911</v>
      </c>
      <c r="K59" s="60">
        <f>C59*0.87</f>
        <v>2232.4003921551453</v>
      </c>
      <c r="L59" s="60">
        <f>C59*0.85</f>
        <v>2181.0808429101994</v>
      </c>
      <c r="M59" s="60">
        <f>C59*0.83</f>
        <v>2129.7612936652531</v>
      </c>
      <c r="N59" s="442"/>
      <c r="O59" s="522"/>
      <c r="P59" s="522"/>
      <c r="Q59" s="522"/>
      <c r="R59" s="522"/>
      <c r="S59" s="522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</row>
    <row r="60" spans="1:178" s="408" customFormat="1" ht="19.7" customHeight="1" x14ac:dyDescent="0.25">
      <c r="A60" s="55" t="s">
        <v>71</v>
      </c>
      <c r="B60" s="57" t="s">
        <v>72</v>
      </c>
      <c r="C60" s="445">
        <v>3789.5319000000004</v>
      </c>
      <c r="D60" s="446"/>
      <c r="E60" s="282">
        <f t="shared" ref="E60:E63" si="27">C60*0.98</f>
        <v>3713.7412620000005</v>
      </c>
      <c r="F60" s="59">
        <f t="shared" ref="F60:F64" si="28">C60*0.97</f>
        <v>3675.8459430000003</v>
      </c>
      <c r="G60" s="59">
        <f t="shared" ref="G60:G64" si="29">C60*0.95</f>
        <v>3600.0553050000003</v>
      </c>
      <c r="H60" s="59">
        <f t="shared" ref="H60:H64" si="30">C60*0.93</f>
        <v>3524.2646670000004</v>
      </c>
      <c r="I60" s="59">
        <f t="shared" ref="I60:I64" si="31">C60*0.91</f>
        <v>3448.4740290000004</v>
      </c>
      <c r="J60" s="59">
        <f t="shared" ref="J60:J64" si="32">C60*0.89</f>
        <v>3372.6833910000005</v>
      </c>
      <c r="K60" s="59">
        <f t="shared" ref="K60:K64" si="33">C60*0.87</f>
        <v>3296.8927530000005</v>
      </c>
      <c r="L60" s="59">
        <f t="shared" ref="L60:L64" si="34">C60*0.85</f>
        <v>3221.1021150000001</v>
      </c>
      <c r="M60" s="59">
        <f t="shared" ref="M60:M64" si="35">C60*0.83</f>
        <v>3145.3114770000002</v>
      </c>
      <c r="N60" s="442"/>
      <c r="O60" s="522"/>
      <c r="P60" s="522"/>
      <c r="Q60" s="522"/>
      <c r="R60" s="522"/>
      <c r="S60" s="522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</row>
    <row r="61" spans="1:178" s="408" customFormat="1" ht="19.7" customHeight="1" x14ac:dyDescent="0.25">
      <c r="A61" s="54" t="s">
        <v>73</v>
      </c>
      <c r="B61" s="56" t="s">
        <v>74</v>
      </c>
      <c r="C61" s="443">
        <v>5601.1725000000006</v>
      </c>
      <c r="D61" s="444"/>
      <c r="E61" s="280">
        <f t="shared" si="27"/>
        <v>5489.1490500000009</v>
      </c>
      <c r="F61" s="60">
        <f t="shared" si="28"/>
        <v>5433.1373250000006</v>
      </c>
      <c r="G61" s="60">
        <f t="shared" si="29"/>
        <v>5321.113875</v>
      </c>
      <c r="H61" s="60">
        <f t="shared" si="30"/>
        <v>5209.0904250000012</v>
      </c>
      <c r="I61" s="60">
        <f t="shared" si="31"/>
        <v>5097.0669750000006</v>
      </c>
      <c r="J61" s="60">
        <f t="shared" si="32"/>
        <v>4985.043525000001</v>
      </c>
      <c r="K61" s="60">
        <f t="shared" si="33"/>
        <v>4873.0200750000004</v>
      </c>
      <c r="L61" s="60">
        <f t="shared" si="34"/>
        <v>4760.9966250000007</v>
      </c>
      <c r="M61" s="60">
        <f t="shared" si="35"/>
        <v>4648.9731750000001</v>
      </c>
      <c r="N61" s="442"/>
      <c r="O61" s="522"/>
      <c r="P61" s="522"/>
      <c r="Q61" s="522"/>
      <c r="R61" s="522"/>
      <c r="S61" s="522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</row>
    <row r="62" spans="1:178" s="408" customFormat="1" ht="19.7" customHeight="1" x14ac:dyDescent="0.25">
      <c r="A62" s="55" t="s">
        <v>75</v>
      </c>
      <c r="B62" s="57" t="s">
        <v>76</v>
      </c>
      <c r="C62" s="445">
        <v>6073.4520000000002</v>
      </c>
      <c r="D62" s="446"/>
      <c r="E62" s="282">
        <f t="shared" si="27"/>
        <v>5951.9829600000003</v>
      </c>
      <c r="F62" s="59">
        <f t="shared" si="28"/>
        <v>5891.2484400000003</v>
      </c>
      <c r="G62" s="59">
        <f t="shared" si="29"/>
        <v>5769.7794000000004</v>
      </c>
      <c r="H62" s="59">
        <f t="shared" si="30"/>
        <v>5648.3103600000004</v>
      </c>
      <c r="I62" s="59">
        <f t="shared" si="31"/>
        <v>5526.8413200000005</v>
      </c>
      <c r="J62" s="59">
        <f t="shared" si="32"/>
        <v>5405.3722800000005</v>
      </c>
      <c r="K62" s="59">
        <f t="shared" si="33"/>
        <v>5283.9032400000006</v>
      </c>
      <c r="L62" s="59">
        <f t="shared" si="34"/>
        <v>5162.4341999999997</v>
      </c>
      <c r="M62" s="59">
        <f t="shared" si="35"/>
        <v>5040.9651599999997</v>
      </c>
      <c r="N62" s="442"/>
      <c r="O62" s="522"/>
      <c r="P62" s="522"/>
      <c r="Q62" s="522"/>
      <c r="R62" s="522"/>
      <c r="S62" s="52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</row>
    <row r="63" spans="1:178" s="408" customFormat="1" ht="19.7" customHeight="1" x14ac:dyDescent="0.25">
      <c r="A63" s="54" t="s">
        <v>77</v>
      </c>
      <c r="B63" s="56" t="s">
        <v>78</v>
      </c>
      <c r="C63" s="443">
        <v>7084.6083000000008</v>
      </c>
      <c r="D63" s="444"/>
      <c r="E63" s="280">
        <f t="shared" si="27"/>
        <v>6942.916134000001</v>
      </c>
      <c r="F63" s="60">
        <f t="shared" si="28"/>
        <v>6872.0700510000006</v>
      </c>
      <c r="G63" s="60">
        <f t="shared" si="29"/>
        <v>6730.3778850000008</v>
      </c>
      <c r="H63" s="60">
        <f t="shared" si="30"/>
        <v>6588.685719000001</v>
      </c>
      <c r="I63" s="60">
        <f t="shared" si="31"/>
        <v>6446.9935530000012</v>
      </c>
      <c r="J63" s="60">
        <f t="shared" si="32"/>
        <v>6305.3013870000004</v>
      </c>
      <c r="K63" s="60">
        <f t="shared" si="33"/>
        <v>6163.6092210000006</v>
      </c>
      <c r="L63" s="60">
        <f t="shared" si="34"/>
        <v>6021.9170550000008</v>
      </c>
      <c r="M63" s="60">
        <f t="shared" si="35"/>
        <v>5880.2248890000001</v>
      </c>
      <c r="N63" s="442"/>
      <c r="O63" s="522"/>
      <c r="P63" s="522"/>
      <c r="Q63" s="522"/>
      <c r="R63" s="522"/>
      <c r="S63" s="522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</row>
    <row r="64" spans="1:178" s="408" customFormat="1" ht="19.7" customHeight="1" x14ac:dyDescent="0.25">
      <c r="A64" s="55" t="s">
        <v>114</v>
      </c>
      <c r="B64" s="57" t="s">
        <v>79</v>
      </c>
      <c r="C64" s="445">
        <v>9467.0037000000029</v>
      </c>
      <c r="D64" s="446"/>
      <c r="E64" s="282">
        <f>C64*0.98</f>
        <v>9277.6636260000032</v>
      </c>
      <c r="F64" s="59">
        <f t="shared" si="28"/>
        <v>9182.9935890000033</v>
      </c>
      <c r="G64" s="59">
        <f t="shared" si="29"/>
        <v>8993.6535150000018</v>
      </c>
      <c r="H64" s="59">
        <f t="shared" si="30"/>
        <v>8804.3134410000039</v>
      </c>
      <c r="I64" s="59">
        <f t="shared" si="31"/>
        <v>8614.9733670000023</v>
      </c>
      <c r="J64" s="59">
        <f t="shared" si="32"/>
        <v>8425.6332930000026</v>
      </c>
      <c r="K64" s="59">
        <f t="shared" si="33"/>
        <v>8236.2932190000029</v>
      </c>
      <c r="L64" s="59">
        <f t="shared" si="34"/>
        <v>8046.9531450000022</v>
      </c>
      <c r="M64" s="59">
        <f t="shared" si="35"/>
        <v>7857.6130710000025</v>
      </c>
      <c r="N64" s="442"/>
      <c r="O64" s="522"/>
      <c r="P64" s="522"/>
      <c r="Q64" s="522"/>
      <c r="R64" s="522"/>
      <c r="S64" s="522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</row>
    <row r="65" spans="1:178" ht="36" customHeight="1" x14ac:dyDescent="0.25">
      <c r="A65" s="517" t="s">
        <v>800</v>
      </c>
      <c r="B65" s="518"/>
      <c r="C65" s="518"/>
      <c r="D65" s="518"/>
      <c r="E65" s="518"/>
      <c r="F65" s="518"/>
      <c r="G65" s="518"/>
      <c r="H65" s="518"/>
      <c r="I65" s="518"/>
      <c r="J65" s="518"/>
      <c r="K65" s="518"/>
      <c r="L65" s="518"/>
      <c r="M65" s="519"/>
      <c r="N65" s="442"/>
      <c r="O65" s="522"/>
      <c r="P65" s="522"/>
      <c r="Q65" s="522"/>
      <c r="R65" s="522"/>
      <c r="S65" s="522"/>
    </row>
    <row r="66" spans="1:178" ht="15" customHeight="1" x14ac:dyDescent="0.25">
      <c r="A66" s="520" t="s">
        <v>113</v>
      </c>
      <c r="B66" s="491" t="s">
        <v>796</v>
      </c>
      <c r="C66" s="505" t="s">
        <v>797</v>
      </c>
      <c r="D66" s="506"/>
      <c r="E66" s="506"/>
      <c r="F66" s="506"/>
      <c r="G66" s="506"/>
      <c r="H66" s="506"/>
      <c r="I66" s="506"/>
      <c r="J66" s="506"/>
      <c r="K66" s="506"/>
      <c r="L66" s="506"/>
      <c r="M66" s="507"/>
      <c r="N66" s="442"/>
      <c r="O66" s="522"/>
      <c r="P66" s="522"/>
      <c r="Q66" s="522"/>
      <c r="R66" s="522"/>
      <c r="S66" s="522"/>
    </row>
    <row r="67" spans="1:178" ht="15" customHeight="1" x14ac:dyDescent="0.25">
      <c r="A67" s="521"/>
      <c r="B67" s="492"/>
      <c r="C67" s="508"/>
      <c r="D67" s="509"/>
      <c r="E67" s="509"/>
      <c r="F67" s="509"/>
      <c r="G67" s="509"/>
      <c r="H67" s="509"/>
      <c r="I67" s="509"/>
      <c r="J67" s="509"/>
      <c r="K67" s="509"/>
      <c r="L67" s="509"/>
      <c r="M67" s="510"/>
      <c r="N67" s="442"/>
      <c r="O67" s="522"/>
      <c r="P67" s="522"/>
      <c r="Q67" s="522"/>
      <c r="R67" s="522"/>
      <c r="S67" s="522"/>
    </row>
    <row r="68" spans="1:178" ht="15" customHeight="1" x14ac:dyDescent="0.25">
      <c r="A68" s="503" t="s">
        <v>801</v>
      </c>
      <c r="B68" s="492"/>
      <c r="C68" s="511"/>
      <c r="D68" s="512"/>
      <c r="E68" s="512"/>
      <c r="F68" s="512"/>
      <c r="G68" s="512"/>
      <c r="H68" s="512"/>
      <c r="I68" s="512"/>
      <c r="J68" s="512"/>
      <c r="K68" s="512"/>
      <c r="L68" s="512"/>
      <c r="M68" s="513"/>
      <c r="N68" s="442"/>
      <c r="O68" s="522"/>
      <c r="P68" s="522"/>
      <c r="Q68" s="522"/>
      <c r="R68" s="522"/>
      <c r="S68" s="522"/>
    </row>
    <row r="69" spans="1:178" ht="37.5" customHeight="1" x14ac:dyDescent="0.25">
      <c r="A69" s="503"/>
      <c r="B69" s="492"/>
      <c r="C69" s="451" t="s">
        <v>798</v>
      </c>
      <c r="D69" s="452"/>
      <c r="E69" s="542" t="s">
        <v>1110</v>
      </c>
      <c r="F69" s="543"/>
      <c r="G69" s="543"/>
      <c r="H69" s="543"/>
      <c r="I69" s="543"/>
      <c r="J69" s="543"/>
      <c r="K69" s="543"/>
      <c r="L69" s="543"/>
      <c r="M69" s="544"/>
      <c r="N69" s="442"/>
      <c r="O69" s="522"/>
      <c r="P69" s="522"/>
      <c r="Q69" s="522"/>
      <c r="R69" s="522"/>
      <c r="S69" s="522"/>
    </row>
    <row r="70" spans="1:178" ht="30.75" customHeight="1" x14ac:dyDescent="0.25">
      <c r="A70" s="504"/>
      <c r="B70" s="493"/>
      <c r="C70" s="453"/>
      <c r="D70" s="454"/>
      <c r="E70" s="420" t="s">
        <v>421</v>
      </c>
      <c r="F70" s="421" t="s">
        <v>422</v>
      </c>
      <c r="G70" s="421" t="s">
        <v>423</v>
      </c>
      <c r="H70" s="421" t="s">
        <v>791</v>
      </c>
      <c r="I70" s="421" t="s">
        <v>426</v>
      </c>
      <c r="J70" s="421" t="s">
        <v>427</v>
      </c>
      <c r="K70" s="421" t="s">
        <v>557</v>
      </c>
      <c r="L70" s="421" t="s">
        <v>790</v>
      </c>
      <c r="M70" s="421" t="s">
        <v>792</v>
      </c>
      <c r="N70" s="442"/>
      <c r="O70" s="522"/>
      <c r="P70" s="522"/>
      <c r="Q70" s="522"/>
      <c r="R70" s="522"/>
      <c r="S70" s="522"/>
    </row>
    <row r="71" spans="1:178" s="408" customFormat="1" ht="19.7" customHeight="1" x14ac:dyDescent="0.25">
      <c r="A71" s="54" t="s">
        <v>212</v>
      </c>
      <c r="B71" s="56" t="s">
        <v>61</v>
      </c>
      <c r="C71" s="443">
        <v>5580.7152150544334</v>
      </c>
      <c r="D71" s="444"/>
      <c r="E71" s="280">
        <f>C71*0.98</f>
        <v>5469.1009107533446</v>
      </c>
      <c r="F71" s="60">
        <f>C71*0.97</f>
        <v>5413.2937586028002</v>
      </c>
      <c r="G71" s="60">
        <f>C71*0.95</f>
        <v>5301.6794543017113</v>
      </c>
      <c r="H71" s="60">
        <f>C71*0.93</f>
        <v>5190.0651500006234</v>
      </c>
      <c r="I71" s="60">
        <f>C71*0.91</f>
        <v>5078.4508456995345</v>
      </c>
      <c r="J71" s="60">
        <f>C71*0.89</f>
        <v>4966.8365413984457</v>
      </c>
      <c r="K71" s="60">
        <f>C71*0.87</f>
        <v>4855.2222370973568</v>
      </c>
      <c r="L71" s="60">
        <f>C71*0.85</f>
        <v>4743.607932796268</v>
      </c>
      <c r="M71" s="60">
        <f>C71*0.83</f>
        <v>4631.9936284951791</v>
      </c>
      <c r="N71" s="442"/>
      <c r="O71" s="522"/>
      <c r="P71" s="522"/>
      <c r="Q71" s="522"/>
      <c r="R71" s="522"/>
      <c r="S71" s="522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</row>
    <row r="72" spans="1:178" s="408" customFormat="1" ht="19.7" customHeight="1" x14ac:dyDescent="0.25">
      <c r="A72" s="55" t="s">
        <v>460</v>
      </c>
      <c r="B72" s="57" t="s">
        <v>62</v>
      </c>
      <c r="C72" s="445">
        <v>6215.1843529180114</v>
      </c>
      <c r="D72" s="446"/>
      <c r="E72" s="282">
        <f t="shared" ref="E72:E84" si="36">C72*0.98</f>
        <v>6090.8806658596513</v>
      </c>
      <c r="F72" s="59">
        <f t="shared" ref="F72:F84" si="37">C72*0.97</f>
        <v>6028.7288223304713</v>
      </c>
      <c r="G72" s="59">
        <f t="shared" ref="G72:G84" si="38">C72*0.95</f>
        <v>5904.4251352721103</v>
      </c>
      <c r="H72" s="59">
        <f t="shared" ref="H72:H84" si="39">C72*0.93</f>
        <v>5780.1214482137511</v>
      </c>
      <c r="I72" s="59">
        <f t="shared" ref="I72:I84" si="40">C72*0.91</f>
        <v>5655.8177611553901</v>
      </c>
      <c r="J72" s="59">
        <f t="shared" ref="J72:J84" si="41">C72*0.89</f>
        <v>5531.5140740970301</v>
      </c>
      <c r="K72" s="59">
        <f t="shared" ref="K72:K84" si="42">C72*0.87</f>
        <v>5407.21038703867</v>
      </c>
      <c r="L72" s="59">
        <f t="shared" ref="L72:L84" si="43">C72*0.85</f>
        <v>5282.9066999803099</v>
      </c>
      <c r="M72" s="59">
        <f t="shared" ref="M72:M84" si="44">C72*0.83</f>
        <v>5158.6030129219489</v>
      </c>
      <c r="N72" s="442"/>
      <c r="O72" s="522"/>
      <c r="P72" s="522"/>
      <c r="Q72" s="522"/>
      <c r="R72" s="522"/>
      <c r="S72" s="52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</row>
    <row r="73" spans="1:178" s="408" customFormat="1" ht="19.7" customHeight="1" x14ac:dyDescent="0.25">
      <c r="A73" s="54" t="s">
        <v>213</v>
      </c>
      <c r="B73" s="56" t="s">
        <v>66</v>
      </c>
      <c r="C73" s="443">
        <v>6498.4089165797022</v>
      </c>
      <c r="D73" s="444"/>
      <c r="E73" s="280">
        <f t="shared" si="36"/>
        <v>6368.4407382481077</v>
      </c>
      <c r="F73" s="60">
        <f t="shared" si="37"/>
        <v>6303.4566490823108</v>
      </c>
      <c r="G73" s="60">
        <f t="shared" si="38"/>
        <v>6173.4884707507172</v>
      </c>
      <c r="H73" s="60">
        <f t="shared" si="39"/>
        <v>6043.5202924191235</v>
      </c>
      <c r="I73" s="60">
        <f t="shared" si="40"/>
        <v>5913.5521140875289</v>
      </c>
      <c r="J73" s="60">
        <f t="shared" si="41"/>
        <v>5783.5839357559353</v>
      </c>
      <c r="K73" s="60">
        <f t="shared" si="42"/>
        <v>5653.6157574243407</v>
      </c>
      <c r="L73" s="60">
        <f t="shared" si="43"/>
        <v>5523.647579092747</v>
      </c>
      <c r="M73" s="60">
        <f t="shared" si="44"/>
        <v>5393.6794007611525</v>
      </c>
      <c r="N73" s="442"/>
      <c r="O73" s="522"/>
      <c r="P73" s="522"/>
      <c r="Q73" s="522"/>
      <c r="R73" s="522"/>
      <c r="S73" s="522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</row>
    <row r="74" spans="1:178" s="408" customFormat="1" ht="19.7" customHeight="1" x14ac:dyDescent="0.25">
      <c r="A74" s="55" t="s">
        <v>449</v>
      </c>
      <c r="B74" s="57" t="s">
        <v>67</v>
      </c>
      <c r="C74" s="445">
        <v>7085.609911525522</v>
      </c>
      <c r="D74" s="446"/>
      <c r="E74" s="282">
        <f t="shared" si="36"/>
        <v>6943.8977132950113</v>
      </c>
      <c r="F74" s="59">
        <f t="shared" si="37"/>
        <v>6873.0416141797559</v>
      </c>
      <c r="G74" s="59">
        <f t="shared" si="38"/>
        <v>6731.3294159492452</v>
      </c>
      <c r="H74" s="59">
        <f t="shared" si="39"/>
        <v>6589.6172177187354</v>
      </c>
      <c r="I74" s="59">
        <f t="shared" si="40"/>
        <v>6447.9050194882257</v>
      </c>
      <c r="J74" s="59">
        <f t="shared" si="41"/>
        <v>6306.192821257715</v>
      </c>
      <c r="K74" s="59">
        <f t="shared" si="42"/>
        <v>6164.4806230272043</v>
      </c>
      <c r="L74" s="59">
        <f t="shared" si="43"/>
        <v>6022.7684247966936</v>
      </c>
      <c r="M74" s="59">
        <f>C74*0.83</f>
        <v>5881.0562265661829</v>
      </c>
      <c r="N74" s="442"/>
      <c r="O74" s="522"/>
      <c r="P74" s="522"/>
      <c r="Q74" s="522"/>
      <c r="R74" s="522"/>
      <c r="S74" s="522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</row>
    <row r="75" spans="1:178" s="408" customFormat="1" ht="19.7" customHeight="1" x14ac:dyDescent="0.25">
      <c r="A75" s="54" t="s">
        <v>214</v>
      </c>
      <c r="B75" s="56" t="s">
        <v>80</v>
      </c>
      <c r="C75" s="443">
        <v>7225.3007241320693</v>
      </c>
      <c r="D75" s="444"/>
      <c r="E75" s="280">
        <f t="shared" si="36"/>
        <v>7080.7947096494281</v>
      </c>
      <c r="F75" s="60">
        <f t="shared" si="37"/>
        <v>7008.5417024081071</v>
      </c>
      <c r="G75" s="60">
        <f t="shared" si="38"/>
        <v>6864.035687925465</v>
      </c>
      <c r="H75" s="60">
        <f t="shared" si="39"/>
        <v>6719.5296734428248</v>
      </c>
      <c r="I75" s="60">
        <f t="shared" si="40"/>
        <v>6575.0236589601836</v>
      </c>
      <c r="J75" s="60">
        <f t="shared" si="41"/>
        <v>6430.5176444775416</v>
      </c>
      <c r="K75" s="60">
        <f t="shared" si="42"/>
        <v>6286.0116299949004</v>
      </c>
      <c r="L75" s="60">
        <f t="shared" si="43"/>
        <v>6141.5056155122584</v>
      </c>
      <c r="M75" s="60">
        <f t="shared" si="44"/>
        <v>5996.9996010296172</v>
      </c>
      <c r="N75" s="442"/>
      <c r="O75" s="522"/>
      <c r="P75" s="522"/>
      <c r="Q75" s="522"/>
      <c r="R75" s="522"/>
      <c r="S75" s="522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</row>
    <row r="76" spans="1:178" s="408" customFormat="1" ht="19.7" customHeight="1" x14ac:dyDescent="0.25">
      <c r="A76" s="55" t="s">
        <v>451</v>
      </c>
      <c r="B76" s="57" t="s">
        <v>450</v>
      </c>
      <c r="C76" s="445">
        <v>8033.8549737171506</v>
      </c>
      <c r="D76" s="446"/>
      <c r="E76" s="282">
        <f t="shared" si="36"/>
        <v>7873.1778742428078</v>
      </c>
      <c r="F76" s="59">
        <f t="shared" si="37"/>
        <v>7792.8393245056359</v>
      </c>
      <c r="G76" s="59">
        <f t="shared" si="38"/>
        <v>7632.162225031293</v>
      </c>
      <c r="H76" s="59">
        <f t="shared" si="39"/>
        <v>7471.4851255569502</v>
      </c>
      <c r="I76" s="59">
        <f t="shared" si="40"/>
        <v>7310.8080260826073</v>
      </c>
      <c r="J76" s="59">
        <f t="shared" si="41"/>
        <v>7150.1309266082644</v>
      </c>
      <c r="K76" s="59">
        <f t="shared" si="42"/>
        <v>6989.4538271339206</v>
      </c>
      <c r="L76" s="59">
        <f t="shared" si="43"/>
        <v>6828.7767276595778</v>
      </c>
      <c r="M76" s="59">
        <f t="shared" si="44"/>
        <v>6668.0996281852349</v>
      </c>
      <c r="N76" s="442"/>
      <c r="O76" s="522"/>
      <c r="P76" s="522"/>
      <c r="Q76" s="522"/>
      <c r="R76" s="522"/>
      <c r="S76" s="522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</row>
    <row r="77" spans="1:178" s="408" customFormat="1" ht="19.7" customHeight="1" x14ac:dyDescent="0.25">
      <c r="A77" s="54" t="s">
        <v>452</v>
      </c>
      <c r="B77" s="56" t="s">
        <v>453</v>
      </c>
      <c r="C77" s="443">
        <v>8962.6931967433538</v>
      </c>
      <c r="D77" s="444"/>
      <c r="E77" s="280">
        <f t="shared" si="36"/>
        <v>8783.4393328084861</v>
      </c>
      <c r="F77" s="60">
        <f t="shared" si="37"/>
        <v>8693.8124008410523</v>
      </c>
      <c r="G77" s="60">
        <f t="shared" si="38"/>
        <v>8514.5585369061864</v>
      </c>
      <c r="H77" s="60">
        <f t="shared" si="39"/>
        <v>8335.3046729713187</v>
      </c>
      <c r="I77" s="60">
        <f t="shared" si="40"/>
        <v>8156.0508090364519</v>
      </c>
      <c r="J77" s="60">
        <f t="shared" si="41"/>
        <v>7976.7969451015852</v>
      </c>
      <c r="K77" s="60">
        <f t="shared" si="42"/>
        <v>7797.5430811667175</v>
      </c>
      <c r="L77" s="60">
        <f t="shared" si="43"/>
        <v>7618.2892172318507</v>
      </c>
      <c r="M77" s="60">
        <f t="shared" si="44"/>
        <v>7439.035353296983</v>
      </c>
      <c r="N77" s="442"/>
      <c r="O77" s="522"/>
      <c r="P77" s="522"/>
      <c r="Q77" s="522"/>
      <c r="R77" s="522"/>
      <c r="S77" s="522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</row>
    <row r="78" spans="1:178" s="408" customFormat="1" ht="19.7" customHeight="1" x14ac:dyDescent="0.25">
      <c r="A78" s="55" t="s">
        <v>454</v>
      </c>
      <c r="B78" s="57" t="s">
        <v>455</v>
      </c>
      <c r="C78" s="445">
        <v>9887.4963343985364</v>
      </c>
      <c r="D78" s="446"/>
      <c r="E78" s="282">
        <f t="shared" si="36"/>
        <v>9689.7464077105651</v>
      </c>
      <c r="F78" s="59">
        <f t="shared" si="37"/>
        <v>9590.8714443665795</v>
      </c>
      <c r="G78" s="59">
        <f t="shared" si="38"/>
        <v>9393.12151767861</v>
      </c>
      <c r="H78" s="59">
        <f t="shared" si="39"/>
        <v>9195.3715909906387</v>
      </c>
      <c r="I78" s="59">
        <f t="shared" si="40"/>
        <v>8997.6216643026692</v>
      </c>
      <c r="J78" s="59">
        <f t="shared" si="41"/>
        <v>8799.8717376146978</v>
      </c>
      <c r="K78" s="59">
        <f t="shared" si="42"/>
        <v>8602.1218109267265</v>
      </c>
      <c r="L78" s="59">
        <f t="shared" si="43"/>
        <v>8404.3718842387552</v>
      </c>
      <c r="M78" s="59">
        <f t="shared" si="44"/>
        <v>8206.6219575507857</v>
      </c>
      <c r="N78" s="442"/>
      <c r="O78" s="522"/>
      <c r="P78" s="522"/>
      <c r="Q78" s="522"/>
      <c r="R78" s="522"/>
      <c r="S78" s="522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</row>
    <row r="79" spans="1:178" s="408" customFormat="1" ht="19.7" customHeight="1" x14ac:dyDescent="0.25">
      <c r="A79" s="54" t="s">
        <v>215</v>
      </c>
      <c r="B79" s="56" t="s">
        <v>81</v>
      </c>
      <c r="C79" s="443">
        <v>8120.3210888106096</v>
      </c>
      <c r="D79" s="444"/>
      <c r="E79" s="280">
        <f t="shared" si="36"/>
        <v>7957.9146670343971</v>
      </c>
      <c r="F79" s="60">
        <f t="shared" si="37"/>
        <v>7876.7114561462913</v>
      </c>
      <c r="G79" s="60">
        <f t="shared" si="38"/>
        <v>7714.3050343700788</v>
      </c>
      <c r="H79" s="60">
        <f t="shared" si="39"/>
        <v>7551.8986125938673</v>
      </c>
      <c r="I79" s="60">
        <f t="shared" si="40"/>
        <v>7389.4921908176548</v>
      </c>
      <c r="J79" s="60">
        <f t="shared" si="41"/>
        <v>7227.0857690414423</v>
      </c>
      <c r="K79" s="60">
        <f t="shared" si="42"/>
        <v>7064.6793472652307</v>
      </c>
      <c r="L79" s="60">
        <f t="shared" si="43"/>
        <v>6902.2729254890182</v>
      </c>
      <c r="M79" s="60">
        <f t="shared" si="44"/>
        <v>6739.8665037128058</v>
      </c>
      <c r="N79" s="442"/>
      <c r="O79" s="522"/>
      <c r="P79" s="522"/>
      <c r="Q79" s="522"/>
      <c r="R79" s="522"/>
      <c r="S79" s="522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</row>
    <row r="80" spans="1:178" s="408" customFormat="1" ht="19.7" customHeight="1" x14ac:dyDescent="0.25">
      <c r="A80" s="55" t="s">
        <v>216</v>
      </c>
      <c r="B80" s="57" t="s">
        <v>82</v>
      </c>
      <c r="C80" s="445">
        <v>9047.2378426125179</v>
      </c>
      <c r="D80" s="446"/>
      <c r="E80" s="282">
        <f t="shared" si="36"/>
        <v>8866.2930857602678</v>
      </c>
      <c r="F80" s="59">
        <f t="shared" si="37"/>
        <v>8775.8207073341418</v>
      </c>
      <c r="G80" s="59">
        <f t="shared" si="38"/>
        <v>8594.8759504818918</v>
      </c>
      <c r="H80" s="59">
        <f t="shared" si="39"/>
        <v>8413.9311936296417</v>
      </c>
      <c r="I80" s="59">
        <f t="shared" si="40"/>
        <v>8232.9864367773916</v>
      </c>
      <c r="J80" s="59">
        <f t="shared" si="41"/>
        <v>8052.0416799251407</v>
      </c>
      <c r="K80" s="59">
        <f t="shared" si="42"/>
        <v>7871.0969230728906</v>
      </c>
      <c r="L80" s="59">
        <f t="shared" si="43"/>
        <v>7690.1521662206396</v>
      </c>
      <c r="M80" s="59">
        <f t="shared" si="44"/>
        <v>7509.2074093683896</v>
      </c>
      <c r="N80" s="442"/>
      <c r="O80" s="522"/>
      <c r="P80" s="522"/>
      <c r="Q80" s="522"/>
      <c r="R80" s="522"/>
      <c r="S80" s="522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</row>
    <row r="81" spans="1:178" s="408" customFormat="1" ht="19.7" customHeight="1" x14ac:dyDescent="0.25">
      <c r="A81" s="54" t="s">
        <v>456</v>
      </c>
      <c r="B81" s="56" t="s">
        <v>150</v>
      </c>
      <c r="C81" s="443">
        <v>11750.680992227273</v>
      </c>
      <c r="D81" s="444"/>
      <c r="E81" s="280">
        <f t="shared" si="36"/>
        <v>11515.667372382728</v>
      </c>
      <c r="F81" s="60">
        <f t="shared" si="37"/>
        <v>11398.160562460454</v>
      </c>
      <c r="G81" s="60">
        <f t="shared" si="38"/>
        <v>11163.146942615909</v>
      </c>
      <c r="H81" s="60">
        <f t="shared" si="39"/>
        <v>10928.133322771364</v>
      </c>
      <c r="I81" s="60">
        <f t="shared" si="40"/>
        <v>10693.119702926819</v>
      </c>
      <c r="J81" s="60">
        <f t="shared" si="41"/>
        <v>10458.106083082273</v>
      </c>
      <c r="K81" s="60">
        <f t="shared" si="42"/>
        <v>10223.092463237728</v>
      </c>
      <c r="L81" s="60">
        <f t="shared" si="43"/>
        <v>9988.0788433931812</v>
      </c>
      <c r="M81" s="60">
        <f t="shared" si="44"/>
        <v>9753.0652235486359</v>
      </c>
      <c r="N81" s="442"/>
      <c r="O81" s="522"/>
      <c r="P81" s="522"/>
      <c r="Q81" s="522"/>
      <c r="R81" s="522"/>
      <c r="S81" s="522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</row>
    <row r="82" spans="1:178" s="408" customFormat="1" ht="19.7" customHeight="1" x14ac:dyDescent="0.25">
      <c r="A82" s="55" t="s">
        <v>217</v>
      </c>
      <c r="B82" s="57" t="s">
        <v>83</v>
      </c>
      <c r="C82" s="445">
        <v>9226.5109212396292</v>
      </c>
      <c r="D82" s="446"/>
      <c r="E82" s="282">
        <f t="shared" si="36"/>
        <v>9041.9807028148371</v>
      </c>
      <c r="F82" s="59">
        <f t="shared" si="37"/>
        <v>8949.7155936024392</v>
      </c>
      <c r="G82" s="59">
        <f t="shared" si="38"/>
        <v>8765.1853751776471</v>
      </c>
      <c r="H82" s="59">
        <f t="shared" si="39"/>
        <v>8580.655156752855</v>
      </c>
      <c r="I82" s="59">
        <f t="shared" si="40"/>
        <v>8396.1249383280629</v>
      </c>
      <c r="J82" s="59">
        <f t="shared" si="41"/>
        <v>8211.5947199032707</v>
      </c>
      <c r="K82" s="59">
        <f t="shared" si="42"/>
        <v>8027.0645014784777</v>
      </c>
      <c r="L82" s="59">
        <f t="shared" si="43"/>
        <v>7842.5342830536847</v>
      </c>
      <c r="M82" s="59">
        <f t="shared" si="44"/>
        <v>7658.0040646288917</v>
      </c>
      <c r="N82" s="442"/>
      <c r="O82" s="522"/>
      <c r="P82" s="522"/>
      <c r="Q82" s="522"/>
      <c r="R82" s="522"/>
      <c r="S82" s="52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</row>
    <row r="83" spans="1:178" s="408" customFormat="1" ht="19.7" customHeight="1" x14ac:dyDescent="0.25">
      <c r="A83" s="54" t="s">
        <v>457</v>
      </c>
      <c r="B83" s="56" t="s">
        <v>153</v>
      </c>
      <c r="C83" s="443">
        <v>11536.94956551106</v>
      </c>
      <c r="D83" s="444"/>
      <c r="E83" s="280">
        <f t="shared" si="36"/>
        <v>11306.210574200839</v>
      </c>
      <c r="F83" s="60">
        <f t="shared" si="37"/>
        <v>11190.841078545729</v>
      </c>
      <c r="G83" s="60">
        <f t="shared" si="38"/>
        <v>10960.102087235507</v>
      </c>
      <c r="H83" s="60">
        <f t="shared" si="39"/>
        <v>10729.363095925286</v>
      </c>
      <c r="I83" s="60">
        <f t="shared" si="40"/>
        <v>10498.624104615066</v>
      </c>
      <c r="J83" s="60">
        <f t="shared" si="41"/>
        <v>10267.885113304845</v>
      </c>
      <c r="K83" s="60">
        <f t="shared" si="42"/>
        <v>10037.146121994623</v>
      </c>
      <c r="L83" s="60">
        <f t="shared" si="43"/>
        <v>9806.4071306844016</v>
      </c>
      <c r="M83" s="60">
        <f t="shared" si="44"/>
        <v>9575.6681393741801</v>
      </c>
      <c r="N83" s="442"/>
      <c r="O83" s="522"/>
      <c r="P83" s="522"/>
      <c r="Q83" s="522"/>
      <c r="R83" s="522"/>
      <c r="S83" s="522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</row>
    <row r="84" spans="1:178" s="408" customFormat="1" ht="19.7" customHeight="1" x14ac:dyDescent="0.25">
      <c r="A84" s="55" t="s">
        <v>304</v>
      </c>
      <c r="B84" s="57" t="s">
        <v>155</v>
      </c>
      <c r="C84" s="445">
        <v>12908.814542686507</v>
      </c>
      <c r="D84" s="446"/>
      <c r="E84" s="282">
        <f t="shared" si="36"/>
        <v>12650.638251832775</v>
      </c>
      <c r="F84" s="59">
        <f t="shared" si="37"/>
        <v>12521.550106405912</v>
      </c>
      <c r="G84" s="59">
        <f t="shared" si="38"/>
        <v>12263.373815552181</v>
      </c>
      <c r="H84" s="59">
        <f t="shared" si="39"/>
        <v>12005.197524698451</v>
      </c>
      <c r="I84" s="59">
        <f t="shared" si="40"/>
        <v>11747.021233844722</v>
      </c>
      <c r="J84" s="59">
        <f t="shared" si="41"/>
        <v>11488.844942990991</v>
      </c>
      <c r="K84" s="59">
        <f t="shared" si="42"/>
        <v>11230.668652137261</v>
      </c>
      <c r="L84" s="59">
        <f t="shared" si="43"/>
        <v>10972.49236128353</v>
      </c>
      <c r="M84" s="59">
        <f t="shared" si="44"/>
        <v>10714.316070429801</v>
      </c>
      <c r="N84" s="442"/>
      <c r="O84" s="522"/>
      <c r="P84" s="522"/>
      <c r="Q84" s="522"/>
      <c r="R84" s="522"/>
      <c r="S84" s="522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</row>
    <row r="85" spans="1:178" ht="23.45" customHeight="1" x14ac:dyDescent="0.25">
      <c r="A85" s="69" t="s">
        <v>803</v>
      </c>
      <c r="B85" s="70"/>
      <c r="C85" s="53"/>
      <c r="D85" s="50"/>
      <c r="E85" s="53"/>
      <c r="F85" s="51"/>
      <c r="G85" s="51"/>
      <c r="H85" s="51"/>
      <c r="I85" s="51"/>
      <c r="J85" s="51"/>
      <c r="K85" s="51"/>
      <c r="L85" s="51"/>
      <c r="M85" s="52"/>
      <c r="N85" s="442"/>
      <c r="O85" s="522"/>
      <c r="P85" s="522"/>
      <c r="Q85" s="522"/>
      <c r="R85" s="522"/>
      <c r="S85" s="522"/>
    </row>
    <row r="86" spans="1:178" s="408" customFormat="1" ht="19.7" customHeight="1" x14ac:dyDescent="0.25">
      <c r="A86" s="54" t="s">
        <v>84</v>
      </c>
      <c r="B86" s="56" t="s">
        <v>85</v>
      </c>
      <c r="C86" s="443">
        <v>7789.2519414638682</v>
      </c>
      <c r="D86" s="444"/>
      <c r="E86" s="280">
        <f>C86*0.98</f>
        <v>7633.466902634591</v>
      </c>
      <c r="F86" s="60">
        <f>C86*0.97</f>
        <v>7555.5743832199523</v>
      </c>
      <c r="G86" s="60">
        <f>C86*0.95</f>
        <v>7399.7893443906742</v>
      </c>
      <c r="H86" s="60">
        <f>C86*0.93</f>
        <v>7244.0043055613978</v>
      </c>
      <c r="I86" s="60">
        <f>C86*0.91</f>
        <v>7088.2192667321206</v>
      </c>
      <c r="J86" s="60">
        <f>C86*0.89</f>
        <v>6932.4342279028424</v>
      </c>
      <c r="K86" s="60">
        <f>C86*0.87</f>
        <v>6776.6491890735651</v>
      </c>
      <c r="L86" s="60">
        <f>C86*0.85</f>
        <v>6620.8641502442879</v>
      </c>
      <c r="M86" s="60">
        <f>C86*0.83</f>
        <v>6465.0791114150106</v>
      </c>
      <c r="N86" s="442"/>
      <c r="O86" s="522"/>
      <c r="P86" s="522"/>
      <c r="Q86" s="522"/>
      <c r="R86" s="522"/>
      <c r="S86" s="522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</row>
    <row r="87" spans="1:178" s="408" customFormat="1" ht="19.7" customHeight="1" x14ac:dyDescent="0.25">
      <c r="A87" s="55" t="s">
        <v>86</v>
      </c>
      <c r="B87" s="57" t="s">
        <v>79</v>
      </c>
      <c r="C87" s="445">
        <v>8466.377696106887</v>
      </c>
      <c r="D87" s="446"/>
      <c r="E87" s="282">
        <f t="shared" ref="E87:E88" si="45">C87*0.98</f>
        <v>8297.0501421847493</v>
      </c>
      <c r="F87" s="59">
        <f t="shared" ref="F87:F88" si="46">C87*0.97</f>
        <v>8212.3863652236796</v>
      </c>
      <c r="G87" s="59">
        <f t="shared" ref="G87:G88" si="47">C87*0.95</f>
        <v>8043.0588113015419</v>
      </c>
      <c r="H87" s="59">
        <f t="shared" ref="H87:H88" si="48">C87*0.93</f>
        <v>7873.7312573794052</v>
      </c>
      <c r="I87" s="59">
        <f t="shared" ref="I87:I88" si="49">C87*0.91</f>
        <v>7704.4037034572675</v>
      </c>
      <c r="J87" s="59">
        <f t="shared" ref="J87:J88" si="50">C87*0.89</f>
        <v>7535.0761495351298</v>
      </c>
      <c r="K87" s="59">
        <f t="shared" ref="K87:K88" si="51">C87*0.87</f>
        <v>7365.7485956129913</v>
      </c>
      <c r="L87" s="59">
        <f t="shared" ref="L87:L88" si="52">C87*0.85</f>
        <v>7196.4210416908536</v>
      </c>
      <c r="M87" s="59">
        <f t="shared" ref="M87:M88" si="53">C87*0.83</f>
        <v>7027.0934877687159</v>
      </c>
      <c r="N87" s="442"/>
      <c r="O87" s="522"/>
      <c r="P87" s="522"/>
      <c r="Q87" s="522"/>
      <c r="R87" s="522"/>
      <c r="S87" s="522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</row>
    <row r="88" spans="1:178" s="408" customFormat="1" ht="19.7" customHeight="1" x14ac:dyDescent="0.25">
      <c r="A88" s="54" t="s">
        <v>87</v>
      </c>
      <c r="B88" s="56" t="s">
        <v>88</v>
      </c>
      <c r="C88" s="443">
        <v>9813.9040631078788</v>
      </c>
      <c r="D88" s="444"/>
      <c r="E88" s="280">
        <f t="shared" si="45"/>
        <v>9617.6259818457202</v>
      </c>
      <c r="F88" s="60">
        <f t="shared" si="46"/>
        <v>9519.4869412146418</v>
      </c>
      <c r="G88" s="60">
        <f t="shared" si="47"/>
        <v>9323.208859952485</v>
      </c>
      <c r="H88" s="60">
        <f t="shared" si="48"/>
        <v>9126.9307786903282</v>
      </c>
      <c r="I88" s="60">
        <f t="shared" si="49"/>
        <v>8930.6526974281696</v>
      </c>
      <c r="J88" s="60">
        <f t="shared" si="50"/>
        <v>8734.3746161660129</v>
      </c>
      <c r="K88" s="60">
        <f t="shared" si="51"/>
        <v>8538.0965349038543</v>
      </c>
      <c r="L88" s="60">
        <f t="shared" si="52"/>
        <v>8341.8184536416975</v>
      </c>
      <c r="M88" s="60">
        <f t="shared" si="53"/>
        <v>8145.5403723795389</v>
      </c>
      <c r="N88" s="442"/>
      <c r="O88" s="522"/>
      <c r="P88" s="522"/>
      <c r="Q88" s="522"/>
      <c r="R88" s="522"/>
      <c r="S88" s="522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</row>
    <row r="89" spans="1:178" ht="38.25" customHeight="1" x14ac:dyDescent="0.25">
      <c r="A89" s="480" t="s">
        <v>804</v>
      </c>
      <c r="B89" s="481"/>
      <c r="C89" s="481"/>
      <c r="D89" s="481"/>
      <c r="E89" s="481"/>
      <c r="F89" s="481"/>
      <c r="G89" s="481"/>
      <c r="H89" s="481"/>
      <c r="I89" s="481"/>
      <c r="J89" s="481"/>
      <c r="K89" s="481"/>
      <c r="L89" s="481"/>
      <c r="M89" s="482"/>
      <c r="N89" s="442"/>
      <c r="O89" s="522"/>
      <c r="P89" s="522"/>
      <c r="Q89" s="522"/>
      <c r="R89" s="522"/>
      <c r="S89" s="522"/>
    </row>
    <row r="90" spans="1:178" ht="37.700000000000003" customHeight="1" x14ac:dyDescent="0.25">
      <c r="A90" s="485" t="s">
        <v>113</v>
      </c>
      <c r="B90" s="488" t="s">
        <v>797</v>
      </c>
      <c r="C90" s="489"/>
      <c r="D90" s="489"/>
      <c r="E90" s="489"/>
      <c r="F90" s="489"/>
      <c r="G90" s="489"/>
      <c r="H90" s="489"/>
      <c r="I90" s="489"/>
      <c r="J90" s="489"/>
      <c r="K90" s="489"/>
      <c r="L90" s="489"/>
      <c r="M90" s="490"/>
      <c r="N90" s="442"/>
      <c r="O90" s="522"/>
      <c r="P90" s="522"/>
      <c r="Q90" s="522"/>
      <c r="R90" s="522"/>
      <c r="S90" s="522"/>
    </row>
    <row r="91" spans="1:178" ht="28.5" customHeight="1" x14ac:dyDescent="0.25">
      <c r="A91" s="486"/>
      <c r="B91" s="472" t="s">
        <v>806</v>
      </c>
      <c r="C91" s="474" t="s">
        <v>805</v>
      </c>
      <c r="D91" s="475"/>
      <c r="E91" s="277"/>
      <c r="F91" s="478" t="s">
        <v>1109</v>
      </c>
      <c r="G91" s="478"/>
      <c r="H91" s="478"/>
      <c r="I91" s="478"/>
      <c r="J91" s="478"/>
      <c r="K91" s="478"/>
      <c r="L91" s="478"/>
      <c r="M91" s="479"/>
      <c r="N91" s="442"/>
      <c r="O91" s="522"/>
      <c r="P91" s="522"/>
      <c r="Q91" s="522"/>
      <c r="R91" s="522"/>
      <c r="S91" s="522"/>
    </row>
    <row r="92" spans="1:178" ht="30" customHeight="1" x14ac:dyDescent="0.25">
      <c r="A92" s="487"/>
      <c r="B92" s="473"/>
      <c r="C92" s="476"/>
      <c r="D92" s="477"/>
      <c r="E92" s="420" t="s">
        <v>421</v>
      </c>
      <c r="F92" s="421" t="s">
        <v>422</v>
      </c>
      <c r="G92" s="421" t="s">
        <v>423</v>
      </c>
      <c r="H92" s="421" t="s">
        <v>791</v>
      </c>
      <c r="I92" s="421" t="s">
        <v>426</v>
      </c>
      <c r="J92" s="421" t="s">
        <v>427</v>
      </c>
      <c r="K92" s="421" t="s">
        <v>557</v>
      </c>
      <c r="L92" s="421" t="s">
        <v>790</v>
      </c>
      <c r="M92" s="421" t="s">
        <v>792</v>
      </c>
      <c r="N92" s="442"/>
      <c r="O92" s="522"/>
      <c r="P92" s="522"/>
      <c r="Q92" s="522"/>
      <c r="R92" s="522"/>
      <c r="S92" s="522"/>
    </row>
    <row r="93" spans="1:178" ht="23.45" customHeight="1" x14ac:dyDescent="0.25">
      <c r="A93" s="464" t="s">
        <v>479</v>
      </c>
      <c r="B93" s="465"/>
      <c r="C93" s="465"/>
      <c r="D93" s="465"/>
      <c r="E93" s="465"/>
      <c r="F93" s="465"/>
      <c r="G93" s="465"/>
      <c r="H93" s="465"/>
      <c r="I93" s="465"/>
      <c r="J93" s="465"/>
      <c r="K93" s="465"/>
      <c r="L93" s="465"/>
      <c r="M93" s="466"/>
      <c r="N93" s="442"/>
      <c r="O93" s="522"/>
      <c r="P93" s="522"/>
      <c r="Q93" s="522"/>
      <c r="R93" s="522"/>
      <c r="S93" s="522"/>
    </row>
    <row r="94" spans="1:178" s="408" customFormat="1" ht="19.7" customHeight="1" x14ac:dyDescent="0.25">
      <c r="A94" s="54" t="s">
        <v>284</v>
      </c>
      <c r="B94" s="56" t="s">
        <v>293</v>
      </c>
      <c r="C94" s="443">
        <v>961.10771296982409</v>
      </c>
      <c r="D94" s="444"/>
      <c r="E94" s="281">
        <f>C94*0.98</f>
        <v>941.88555871042763</v>
      </c>
      <c r="F94" s="60">
        <f>C94*0.97</f>
        <v>932.27448158072934</v>
      </c>
      <c r="G94" s="60">
        <f>C94*0.95</f>
        <v>913.05232732133288</v>
      </c>
      <c r="H94" s="60">
        <f>C94*0.93</f>
        <v>893.83017306193642</v>
      </c>
      <c r="I94" s="60">
        <f>C94*0.91</f>
        <v>874.60801880253996</v>
      </c>
      <c r="J94" s="60">
        <f>C94*0.89</f>
        <v>855.3858645431435</v>
      </c>
      <c r="K94" s="60">
        <f>C94*0.87</f>
        <v>836.16371028374692</v>
      </c>
      <c r="L94" s="60">
        <f>C94*0.85</f>
        <v>816.94155602435046</v>
      </c>
      <c r="M94" s="60">
        <f>C94*0.83</f>
        <v>797.719401764954</v>
      </c>
      <c r="N94" s="442"/>
      <c r="O94" s="522"/>
      <c r="P94" s="522"/>
      <c r="Q94" s="522"/>
      <c r="R94" s="522"/>
      <c r="S94" s="522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</row>
    <row r="95" spans="1:178" s="408" customFormat="1" ht="19.7" customHeight="1" x14ac:dyDescent="0.25">
      <c r="A95" s="55" t="s">
        <v>285</v>
      </c>
      <c r="B95" s="57" t="s">
        <v>294</v>
      </c>
      <c r="C95" s="445">
        <v>1029.3851630759877</v>
      </c>
      <c r="D95" s="446"/>
      <c r="E95" s="285">
        <f t="shared" ref="E95:E106" si="54">C95*0.98</f>
        <v>1008.797459814468</v>
      </c>
      <c r="F95" s="59">
        <f t="shared" ref="F95:F106" si="55">C95*0.97</f>
        <v>998.50360818370814</v>
      </c>
      <c r="G95" s="59">
        <f t="shared" ref="G95:G106" si="56">C95*0.95</f>
        <v>977.91590492218836</v>
      </c>
      <c r="H95" s="59">
        <f t="shared" ref="H95:H106" si="57">C95*0.93</f>
        <v>957.3282016606687</v>
      </c>
      <c r="I95" s="59">
        <f t="shared" ref="I95:I106" si="58">C95*0.91</f>
        <v>936.74049839914892</v>
      </c>
      <c r="J95" s="59">
        <f t="shared" ref="J95:J106" si="59">C95*0.89</f>
        <v>916.15279513762914</v>
      </c>
      <c r="K95" s="59">
        <f t="shared" ref="K95:K106" si="60">C95*0.87</f>
        <v>895.56509187610936</v>
      </c>
      <c r="L95" s="59">
        <f t="shared" ref="L95:L106" si="61">C95*0.85</f>
        <v>874.97738861458959</v>
      </c>
      <c r="M95" s="59">
        <f t="shared" ref="M95:M106" si="62">C95*0.83</f>
        <v>854.38968535306981</v>
      </c>
      <c r="N95" s="442"/>
      <c r="O95" s="522"/>
      <c r="P95" s="522"/>
      <c r="Q95" s="522"/>
      <c r="R95" s="522"/>
      <c r="S95" s="522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</row>
    <row r="96" spans="1:178" s="408" customFormat="1" ht="19.7" customHeight="1" x14ac:dyDescent="0.25">
      <c r="A96" s="54" t="s">
        <v>298</v>
      </c>
      <c r="B96" s="56" t="s">
        <v>299</v>
      </c>
      <c r="C96" s="443">
        <v>1095.9836594910164</v>
      </c>
      <c r="D96" s="444"/>
      <c r="E96" s="281">
        <f t="shared" si="54"/>
        <v>1074.0639863011961</v>
      </c>
      <c r="F96" s="60">
        <f t="shared" si="55"/>
        <v>1063.1041497062859</v>
      </c>
      <c r="G96" s="60">
        <f t="shared" si="56"/>
        <v>1041.1844765164656</v>
      </c>
      <c r="H96" s="60">
        <f t="shared" si="57"/>
        <v>1019.2648033266453</v>
      </c>
      <c r="I96" s="60">
        <f t="shared" si="58"/>
        <v>997.34513013682499</v>
      </c>
      <c r="J96" s="60">
        <f t="shared" si="59"/>
        <v>975.42545694700459</v>
      </c>
      <c r="K96" s="60">
        <f t="shared" si="60"/>
        <v>953.5057837571843</v>
      </c>
      <c r="L96" s="60">
        <f t="shared" si="61"/>
        <v>931.5861105673639</v>
      </c>
      <c r="M96" s="60">
        <f t="shared" si="62"/>
        <v>909.66643737754362</v>
      </c>
      <c r="N96" s="442"/>
      <c r="O96" s="522"/>
      <c r="P96" s="522"/>
      <c r="Q96" s="522"/>
      <c r="R96" s="522"/>
      <c r="S96" s="522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</row>
    <row r="97" spans="1:178" s="408" customFormat="1" ht="19.7" customHeight="1" x14ac:dyDescent="0.25">
      <c r="A97" s="55" t="s">
        <v>474</v>
      </c>
      <c r="B97" s="57" t="s">
        <v>477</v>
      </c>
      <c r="C97" s="445">
        <v>1162.2090550857927</v>
      </c>
      <c r="D97" s="446"/>
      <c r="E97" s="285">
        <f t="shared" si="54"/>
        <v>1138.9648739840768</v>
      </c>
      <c r="F97" s="59">
        <f t="shared" si="55"/>
        <v>1127.3427834332188</v>
      </c>
      <c r="G97" s="59">
        <f t="shared" si="56"/>
        <v>1104.0986023315029</v>
      </c>
      <c r="H97" s="59">
        <f t="shared" si="57"/>
        <v>1080.8544212297872</v>
      </c>
      <c r="I97" s="59">
        <f t="shared" si="58"/>
        <v>1057.6102401280714</v>
      </c>
      <c r="J97" s="59">
        <f t="shared" si="59"/>
        <v>1034.3660590263555</v>
      </c>
      <c r="K97" s="59">
        <f t="shared" si="60"/>
        <v>1011.1218779246396</v>
      </c>
      <c r="L97" s="59">
        <f t="shared" si="61"/>
        <v>987.87769682292378</v>
      </c>
      <c r="M97" s="59">
        <f t="shared" si="62"/>
        <v>964.63351572120791</v>
      </c>
      <c r="N97" s="442"/>
      <c r="O97" s="522"/>
      <c r="P97" s="522"/>
      <c r="Q97" s="522"/>
      <c r="R97" s="522"/>
      <c r="S97" s="522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</row>
    <row r="98" spans="1:178" s="408" customFormat="1" ht="19.7" customHeight="1" x14ac:dyDescent="0.25">
      <c r="A98" s="54" t="s">
        <v>286</v>
      </c>
      <c r="B98" s="56" t="s">
        <v>295</v>
      </c>
      <c r="C98" s="443">
        <v>1110.5345914808545</v>
      </c>
      <c r="D98" s="444"/>
      <c r="E98" s="281">
        <f t="shared" si="54"/>
        <v>1088.3238996512373</v>
      </c>
      <c r="F98" s="60">
        <f t="shared" si="55"/>
        <v>1077.2185537364289</v>
      </c>
      <c r="G98" s="60">
        <f t="shared" si="56"/>
        <v>1055.0078619068117</v>
      </c>
      <c r="H98" s="60">
        <f t="shared" si="57"/>
        <v>1032.7971700771948</v>
      </c>
      <c r="I98" s="60">
        <f t="shared" si="58"/>
        <v>1010.5864782475776</v>
      </c>
      <c r="J98" s="60">
        <f t="shared" si="59"/>
        <v>988.37578641796051</v>
      </c>
      <c r="K98" s="60">
        <f t="shared" si="60"/>
        <v>966.16509458834344</v>
      </c>
      <c r="L98" s="60">
        <f t="shared" si="61"/>
        <v>943.95440275872625</v>
      </c>
      <c r="M98" s="60">
        <f t="shared" si="62"/>
        <v>921.74371092910917</v>
      </c>
      <c r="N98" s="442"/>
      <c r="O98" s="522"/>
      <c r="P98" s="522"/>
      <c r="Q98" s="522"/>
      <c r="R98" s="522"/>
      <c r="S98" s="522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</row>
    <row r="99" spans="1:178" s="408" customFormat="1" ht="19.7" customHeight="1" x14ac:dyDescent="0.25">
      <c r="A99" s="55" t="s">
        <v>287</v>
      </c>
      <c r="B99" s="57" t="s">
        <v>258</v>
      </c>
      <c r="C99" s="445">
        <v>1243.3584834906594</v>
      </c>
      <c r="D99" s="446"/>
      <c r="E99" s="285">
        <f t="shared" si="54"/>
        <v>1218.4913138208462</v>
      </c>
      <c r="F99" s="59">
        <f t="shared" si="55"/>
        <v>1206.0577289859395</v>
      </c>
      <c r="G99" s="59">
        <f t="shared" si="56"/>
        <v>1181.1905593161264</v>
      </c>
      <c r="H99" s="59">
        <f t="shared" si="57"/>
        <v>1156.3233896463132</v>
      </c>
      <c r="I99" s="59">
        <f t="shared" si="58"/>
        <v>1131.4562199765001</v>
      </c>
      <c r="J99" s="59">
        <f t="shared" si="59"/>
        <v>1106.5890503066869</v>
      </c>
      <c r="K99" s="59">
        <f t="shared" si="60"/>
        <v>1081.7218806368737</v>
      </c>
      <c r="L99" s="59">
        <f t="shared" si="61"/>
        <v>1056.8547109670606</v>
      </c>
      <c r="M99" s="59">
        <f t="shared" si="62"/>
        <v>1031.9875412972472</v>
      </c>
      <c r="N99" s="442"/>
      <c r="O99" s="522"/>
      <c r="P99" s="522"/>
      <c r="Q99" s="522"/>
      <c r="R99" s="522"/>
      <c r="S99" s="522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</row>
    <row r="100" spans="1:178" s="408" customFormat="1" ht="19.7" customHeight="1" x14ac:dyDescent="0.25">
      <c r="A100" s="54" t="s">
        <v>300</v>
      </c>
      <c r="B100" s="56" t="s">
        <v>478</v>
      </c>
      <c r="C100" s="443">
        <v>1295.965699146228</v>
      </c>
      <c r="D100" s="444"/>
      <c r="E100" s="281">
        <f t="shared" si="54"/>
        <v>1270.0463851633033</v>
      </c>
      <c r="F100" s="60">
        <f t="shared" si="55"/>
        <v>1257.0867281718411</v>
      </c>
      <c r="G100" s="60">
        <f t="shared" si="56"/>
        <v>1231.1674141889166</v>
      </c>
      <c r="H100" s="60">
        <f t="shared" si="57"/>
        <v>1205.2481002059922</v>
      </c>
      <c r="I100" s="60">
        <f t="shared" si="58"/>
        <v>1179.3287862230675</v>
      </c>
      <c r="J100" s="60">
        <f t="shared" si="59"/>
        <v>1153.4094722401428</v>
      </c>
      <c r="K100" s="60">
        <f t="shared" si="60"/>
        <v>1127.4901582572184</v>
      </c>
      <c r="L100" s="60">
        <f t="shared" si="61"/>
        <v>1101.5708442742937</v>
      </c>
      <c r="M100" s="60">
        <f t="shared" si="62"/>
        <v>1075.6515302913692</v>
      </c>
      <c r="N100" s="442"/>
      <c r="O100" s="522"/>
      <c r="P100" s="522"/>
      <c r="Q100" s="522"/>
      <c r="R100" s="522"/>
      <c r="S100" s="522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</row>
    <row r="101" spans="1:178" s="408" customFormat="1" ht="19.7" customHeight="1" x14ac:dyDescent="0.25">
      <c r="A101" s="55" t="s">
        <v>288</v>
      </c>
      <c r="B101" s="57" t="s">
        <v>294</v>
      </c>
      <c r="C101" s="445">
        <v>1722.0468358743101</v>
      </c>
      <c r="D101" s="446"/>
      <c r="E101" s="285">
        <f t="shared" si="54"/>
        <v>1687.6058991568239</v>
      </c>
      <c r="F101" s="59">
        <f t="shared" si="55"/>
        <v>1670.3854307980807</v>
      </c>
      <c r="G101" s="59">
        <f t="shared" si="56"/>
        <v>1635.9444940805945</v>
      </c>
      <c r="H101" s="59">
        <f t="shared" si="57"/>
        <v>1601.5035573631085</v>
      </c>
      <c r="I101" s="59">
        <f t="shared" si="58"/>
        <v>1567.0626206456222</v>
      </c>
      <c r="J101" s="59">
        <f t="shared" si="59"/>
        <v>1532.621683928136</v>
      </c>
      <c r="K101" s="59">
        <f t="shared" si="60"/>
        <v>1498.1807472106498</v>
      </c>
      <c r="L101" s="59">
        <f t="shared" si="61"/>
        <v>1463.7398104931635</v>
      </c>
      <c r="M101" s="59">
        <f t="shared" si="62"/>
        <v>1429.2988737756773</v>
      </c>
      <c r="N101" s="442"/>
      <c r="O101" s="522"/>
      <c r="P101" s="522"/>
      <c r="Q101" s="522"/>
      <c r="R101" s="522"/>
      <c r="S101" s="522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</row>
    <row r="102" spans="1:178" s="408" customFormat="1" ht="19.7" customHeight="1" x14ac:dyDescent="0.25">
      <c r="A102" s="54" t="s">
        <v>289</v>
      </c>
      <c r="B102" s="56" t="s">
        <v>295</v>
      </c>
      <c r="C102" s="443">
        <v>1847.9683627094489</v>
      </c>
      <c r="D102" s="444"/>
      <c r="E102" s="281">
        <f t="shared" si="54"/>
        <v>1811.00899545526</v>
      </c>
      <c r="F102" s="60">
        <f t="shared" si="55"/>
        <v>1792.5293118281654</v>
      </c>
      <c r="G102" s="60">
        <f t="shared" si="56"/>
        <v>1755.5699445739763</v>
      </c>
      <c r="H102" s="60">
        <f t="shared" si="57"/>
        <v>1718.6105773197876</v>
      </c>
      <c r="I102" s="60">
        <f t="shared" si="58"/>
        <v>1681.6512100655987</v>
      </c>
      <c r="J102" s="60">
        <f t="shared" si="59"/>
        <v>1644.6918428114095</v>
      </c>
      <c r="K102" s="60">
        <f t="shared" si="60"/>
        <v>1607.7324755572206</v>
      </c>
      <c r="L102" s="60">
        <f t="shared" si="61"/>
        <v>1570.7731083030314</v>
      </c>
      <c r="M102" s="60">
        <f t="shared" si="62"/>
        <v>1533.8137410488425</v>
      </c>
      <c r="N102" s="442"/>
      <c r="O102" s="522"/>
      <c r="P102" s="522"/>
      <c r="Q102" s="522"/>
      <c r="R102" s="522"/>
      <c r="S102" s="52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</row>
    <row r="103" spans="1:178" s="408" customFormat="1" ht="19.7" customHeight="1" x14ac:dyDescent="0.25">
      <c r="A103" s="55" t="s">
        <v>290</v>
      </c>
      <c r="B103" s="57" t="s">
        <v>296</v>
      </c>
      <c r="C103" s="445">
        <v>1855.430379114493</v>
      </c>
      <c r="D103" s="446"/>
      <c r="E103" s="285">
        <f t="shared" si="54"/>
        <v>1818.321771532203</v>
      </c>
      <c r="F103" s="59">
        <f t="shared" si="55"/>
        <v>1799.7674677410582</v>
      </c>
      <c r="G103" s="59">
        <f t="shared" si="56"/>
        <v>1762.6588601587682</v>
      </c>
      <c r="H103" s="59">
        <f t="shared" si="57"/>
        <v>1725.5502525764787</v>
      </c>
      <c r="I103" s="59">
        <f t="shared" si="58"/>
        <v>1688.4416449941887</v>
      </c>
      <c r="J103" s="59">
        <f t="shared" si="59"/>
        <v>1651.3330374118989</v>
      </c>
      <c r="K103" s="59">
        <f t="shared" si="60"/>
        <v>1614.2244298296089</v>
      </c>
      <c r="L103" s="59">
        <f t="shared" si="61"/>
        <v>1577.1158222473191</v>
      </c>
      <c r="M103" s="59">
        <f t="shared" si="62"/>
        <v>1540.0072146650291</v>
      </c>
      <c r="N103" s="442"/>
      <c r="O103" s="522"/>
      <c r="P103" s="522"/>
      <c r="Q103" s="522"/>
      <c r="R103" s="522"/>
      <c r="S103" s="522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</row>
    <row r="104" spans="1:178" s="408" customFormat="1" ht="19.7" customHeight="1" x14ac:dyDescent="0.25">
      <c r="A104" s="54" t="s">
        <v>475</v>
      </c>
      <c r="B104" s="56" t="s">
        <v>476</v>
      </c>
      <c r="C104" s="443">
        <v>1994.4104346584609</v>
      </c>
      <c r="D104" s="444"/>
      <c r="E104" s="281">
        <f t="shared" si="54"/>
        <v>1954.5222259652917</v>
      </c>
      <c r="F104" s="60">
        <f t="shared" si="55"/>
        <v>1934.578121618707</v>
      </c>
      <c r="G104" s="60">
        <f t="shared" si="56"/>
        <v>1894.6899129255378</v>
      </c>
      <c r="H104" s="60">
        <f t="shared" si="57"/>
        <v>1854.8017042323688</v>
      </c>
      <c r="I104" s="60">
        <f t="shared" si="58"/>
        <v>1814.9134955391994</v>
      </c>
      <c r="J104" s="60">
        <f t="shared" si="59"/>
        <v>1775.0252868460302</v>
      </c>
      <c r="K104" s="60">
        <f t="shared" si="60"/>
        <v>1735.137078152861</v>
      </c>
      <c r="L104" s="60">
        <f t="shared" si="61"/>
        <v>1695.2488694596916</v>
      </c>
      <c r="M104" s="60">
        <f t="shared" si="62"/>
        <v>1655.3606607665224</v>
      </c>
      <c r="N104" s="442"/>
      <c r="O104" s="522"/>
      <c r="P104" s="522"/>
      <c r="Q104" s="522"/>
      <c r="R104" s="522"/>
      <c r="S104" s="522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</row>
    <row r="105" spans="1:178" s="408" customFormat="1" ht="19.7" customHeight="1" x14ac:dyDescent="0.25">
      <c r="A105" s="55" t="s">
        <v>291</v>
      </c>
      <c r="B105" s="57" t="s">
        <v>258</v>
      </c>
      <c r="C105" s="445">
        <v>2113.8026971391837</v>
      </c>
      <c r="D105" s="446"/>
      <c r="E105" s="285">
        <f t="shared" si="54"/>
        <v>2071.5266431964001</v>
      </c>
      <c r="F105" s="59">
        <f t="shared" si="55"/>
        <v>2050.3886162250083</v>
      </c>
      <c r="G105" s="59">
        <f t="shared" si="56"/>
        <v>2008.1125622822244</v>
      </c>
      <c r="H105" s="59">
        <f t="shared" si="57"/>
        <v>1965.836508339441</v>
      </c>
      <c r="I105" s="59">
        <f t="shared" si="58"/>
        <v>1923.5604543966572</v>
      </c>
      <c r="J105" s="59">
        <f t="shared" si="59"/>
        <v>1881.2844004538736</v>
      </c>
      <c r="K105" s="59">
        <f t="shared" si="60"/>
        <v>1839.0083465110897</v>
      </c>
      <c r="L105" s="59">
        <f t="shared" si="61"/>
        <v>1796.7322925683061</v>
      </c>
      <c r="M105" s="59">
        <f t="shared" si="62"/>
        <v>1754.4562386255225</v>
      </c>
      <c r="N105" s="442"/>
      <c r="O105" s="522"/>
      <c r="P105" s="522"/>
      <c r="Q105" s="522"/>
      <c r="R105" s="522"/>
      <c r="S105" s="522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</row>
    <row r="106" spans="1:178" s="408" customFormat="1" ht="19.7" customHeight="1" x14ac:dyDescent="0.25">
      <c r="A106" s="54" t="s">
        <v>292</v>
      </c>
      <c r="B106" s="56" t="s">
        <v>297</v>
      </c>
      <c r="C106" s="443">
        <v>1530.2730142646476</v>
      </c>
      <c r="D106" s="444"/>
      <c r="E106" s="281">
        <f t="shared" si="54"/>
        <v>1499.6675539793546</v>
      </c>
      <c r="F106" s="60">
        <f t="shared" si="55"/>
        <v>1484.3648238367082</v>
      </c>
      <c r="G106" s="60">
        <f t="shared" si="56"/>
        <v>1453.7593635514152</v>
      </c>
      <c r="H106" s="60">
        <f t="shared" si="57"/>
        <v>1423.1539032661224</v>
      </c>
      <c r="I106" s="60">
        <f t="shared" si="58"/>
        <v>1392.5484429808293</v>
      </c>
      <c r="J106" s="60">
        <f t="shared" si="59"/>
        <v>1361.9429826955363</v>
      </c>
      <c r="K106" s="60">
        <f t="shared" si="60"/>
        <v>1331.3375224102433</v>
      </c>
      <c r="L106" s="60">
        <f t="shared" si="61"/>
        <v>1300.7320621249505</v>
      </c>
      <c r="M106" s="60">
        <f t="shared" si="62"/>
        <v>1270.1266018396575</v>
      </c>
      <c r="N106" s="442"/>
      <c r="O106" s="522"/>
      <c r="P106" s="522"/>
      <c r="Q106" s="522"/>
      <c r="R106" s="522"/>
      <c r="S106" s="522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</row>
    <row r="107" spans="1:178" ht="23.45" customHeight="1" x14ac:dyDescent="0.25">
      <c r="A107" s="69" t="s">
        <v>848</v>
      </c>
      <c r="B107" s="70"/>
      <c r="C107" s="471"/>
      <c r="D107" s="471"/>
      <c r="E107" s="471"/>
      <c r="F107" s="471"/>
      <c r="G107" s="471"/>
      <c r="H107" s="51"/>
      <c r="I107" s="51"/>
      <c r="J107" s="51"/>
      <c r="K107" s="51"/>
      <c r="L107" s="51"/>
      <c r="M107" s="52"/>
      <c r="N107" s="442"/>
      <c r="O107" s="522"/>
      <c r="P107" s="522"/>
      <c r="Q107" s="522"/>
      <c r="R107" s="522"/>
      <c r="S107" s="522"/>
    </row>
    <row r="108" spans="1:178" s="408" customFormat="1" ht="19.7" customHeight="1" x14ac:dyDescent="0.25">
      <c r="A108" s="54" t="s">
        <v>558</v>
      </c>
      <c r="B108" s="56" t="s">
        <v>561</v>
      </c>
      <c r="C108" s="443">
        <v>419.17877155341512</v>
      </c>
      <c r="D108" s="444"/>
      <c r="E108" s="281">
        <f>C108*0.98</f>
        <v>410.79519612234679</v>
      </c>
      <c r="F108" s="60">
        <f>C108*0.97</f>
        <v>406.60340840681266</v>
      </c>
      <c r="G108" s="60">
        <f>C108*0.95</f>
        <v>398.21983297574434</v>
      </c>
      <c r="H108" s="60">
        <f>C108*0.93</f>
        <v>389.83625754467607</v>
      </c>
      <c r="I108" s="60">
        <f>C108*0.91</f>
        <v>381.45268211360775</v>
      </c>
      <c r="J108" s="60">
        <f>C108*0.89</f>
        <v>373.06910668253948</v>
      </c>
      <c r="K108" s="60">
        <f>C108*0.87</f>
        <v>364.68553125147116</v>
      </c>
      <c r="L108" s="60">
        <f>C108*0.85</f>
        <v>356.30195582040284</v>
      </c>
      <c r="M108" s="60">
        <f>C108*0.83</f>
        <v>347.91838038933452</v>
      </c>
      <c r="N108" s="442"/>
      <c r="O108" s="522"/>
      <c r="P108" s="522"/>
      <c r="Q108" s="522"/>
      <c r="R108" s="522"/>
      <c r="S108" s="522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</row>
    <row r="109" spans="1:178" s="408" customFormat="1" ht="19.7" customHeight="1" x14ac:dyDescent="0.25">
      <c r="A109" s="55" t="s">
        <v>559</v>
      </c>
      <c r="B109" s="57" t="s">
        <v>562</v>
      </c>
      <c r="C109" s="445">
        <v>532.22832008985029</v>
      </c>
      <c r="D109" s="446"/>
      <c r="E109" s="285">
        <f t="shared" ref="E109:E121" si="63">C109*0.98</f>
        <v>521.58375368805332</v>
      </c>
      <c r="F109" s="59">
        <f t="shared" ref="F109:F121" si="64">C109*0.97</f>
        <v>516.26147048715472</v>
      </c>
      <c r="G109" s="59">
        <f t="shared" ref="G109:G121" si="65">C109*0.95</f>
        <v>505.61690408535776</v>
      </c>
      <c r="H109" s="59">
        <f t="shared" ref="H109:H121" si="66">C109*0.93</f>
        <v>494.9723376835608</v>
      </c>
      <c r="I109" s="59">
        <f t="shared" ref="I109:I121" si="67">C109*0.91</f>
        <v>484.32777128176377</v>
      </c>
      <c r="J109" s="59">
        <f t="shared" ref="J109:J121" si="68">C109*0.89</f>
        <v>473.68320487996675</v>
      </c>
      <c r="K109" s="59">
        <f t="shared" ref="K109:K121" si="69">C109*0.87</f>
        <v>463.03863847816973</v>
      </c>
      <c r="L109" s="59">
        <f t="shared" ref="L109:L121" si="70">C109*0.85</f>
        <v>452.39407207637271</v>
      </c>
      <c r="M109" s="59">
        <f t="shared" ref="M109:M121" si="71">C109*0.83</f>
        <v>441.74950567457574</v>
      </c>
      <c r="N109" s="442"/>
      <c r="O109" s="522"/>
      <c r="P109" s="522"/>
      <c r="Q109" s="522"/>
      <c r="R109" s="522"/>
      <c r="S109" s="522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</row>
    <row r="110" spans="1:178" s="408" customFormat="1" ht="19.7" customHeight="1" x14ac:dyDescent="0.25">
      <c r="A110" s="54" t="s">
        <v>560</v>
      </c>
      <c r="B110" s="56" t="s">
        <v>563</v>
      </c>
      <c r="C110" s="443">
        <v>653.29953626170891</v>
      </c>
      <c r="D110" s="444"/>
      <c r="E110" s="281">
        <f t="shared" si="63"/>
        <v>640.23354553647471</v>
      </c>
      <c r="F110" s="60">
        <f t="shared" si="64"/>
        <v>633.70055017385766</v>
      </c>
      <c r="G110" s="60">
        <f t="shared" si="65"/>
        <v>620.63455944862346</v>
      </c>
      <c r="H110" s="60">
        <f t="shared" si="66"/>
        <v>607.56856872338926</v>
      </c>
      <c r="I110" s="60">
        <f t="shared" si="67"/>
        <v>594.50257799815518</v>
      </c>
      <c r="J110" s="60">
        <f t="shared" si="68"/>
        <v>581.43658727292097</v>
      </c>
      <c r="K110" s="60">
        <f t="shared" si="69"/>
        <v>568.37059654768677</v>
      </c>
      <c r="L110" s="60">
        <f t="shared" si="70"/>
        <v>555.30460582245257</v>
      </c>
      <c r="M110" s="60">
        <f t="shared" si="71"/>
        <v>542.23861509721837</v>
      </c>
      <c r="N110" s="442"/>
      <c r="O110" s="522"/>
      <c r="P110" s="522"/>
      <c r="Q110" s="522"/>
      <c r="R110" s="522"/>
      <c r="S110" s="522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</row>
    <row r="111" spans="1:178" s="408" customFormat="1" ht="19.7" customHeight="1" x14ac:dyDescent="0.25">
      <c r="A111" s="55" t="s">
        <v>91</v>
      </c>
      <c r="B111" s="57" t="s">
        <v>92</v>
      </c>
      <c r="C111" s="445">
        <v>621.21286572001463</v>
      </c>
      <c r="D111" s="446"/>
      <c r="E111" s="285">
        <f t="shared" si="63"/>
        <v>608.78860840561435</v>
      </c>
      <c r="F111" s="59">
        <f t="shared" si="64"/>
        <v>602.57647974841416</v>
      </c>
      <c r="G111" s="59">
        <f t="shared" si="65"/>
        <v>590.15222243401388</v>
      </c>
      <c r="H111" s="59">
        <f t="shared" si="66"/>
        <v>577.7279651196136</v>
      </c>
      <c r="I111" s="59">
        <f t="shared" si="67"/>
        <v>565.30370780521332</v>
      </c>
      <c r="J111" s="59">
        <f t="shared" si="68"/>
        <v>552.87945049081304</v>
      </c>
      <c r="K111" s="59">
        <f t="shared" si="69"/>
        <v>540.45519317641276</v>
      </c>
      <c r="L111" s="59">
        <f t="shared" si="70"/>
        <v>528.03093586201237</v>
      </c>
      <c r="M111" s="59">
        <f t="shared" si="71"/>
        <v>515.60667854761209</v>
      </c>
      <c r="N111" s="442"/>
      <c r="O111" s="522"/>
      <c r="P111" s="522"/>
      <c r="Q111" s="522"/>
      <c r="R111" s="522"/>
      <c r="S111" s="522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</row>
    <row r="112" spans="1:178" s="408" customFormat="1" ht="19.7" customHeight="1" x14ac:dyDescent="0.25">
      <c r="A112" s="54" t="s">
        <v>93</v>
      </c>
      <c r="B112" s="56" t="s">
        <v>94</v>
      </c>
      <c r="C112" s="443">
        <v>760.00637085385529</v>
      </c>
      <c r="D112" s="444"/>
      <c r="E112" s="281">
        <f t="shared" si="63"/>
        <v>744.80624343677812</v>
      </c>
      <c r="F112" s="60">
        <f t="shared" si="64"/>
        <v>737.20617972823959</v>
      </c>
      <c r="G112" s="60">
        <f t="shared" si="65"/>
        <v>722.00605231116253</v>
      </c>
      <c r="H112" s="60">
        <f t="shared" si="66"/>
        <v>706.80592489408548</v>
      </c>
      <c r="I112" s="60">
        <f t="shared" si="67"/>
        <v>691.60579747700831</v>
      </c>
      <c r="J112" s="60">
        <f t="shared" si="68"/>
        <v>676.40567005993125</v>
      </c>
      <c r="K112" s="60">
        <f t="shared" si="69"/>
        <v>661.20554264285408</v>
      </c>
      <c r="L112" s="60">
        <f t="shared" si="70"/>
        <v>646.00541522577703</v>
      </c>
      <c r="M112" s="60">
        <f t="shared" si="71"/>
        <v>630.80528780869986</v>
      </c>
      <c r="N112" s="442"/>
      <c r="O112" s="522"/>
      <c r="P112" s="522"/>
      <c r="Q112" s="522"/>
      <c r="R112" s="522"/>
      <c r="S112" s="52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</row>
    <row r="113" spans="1:178" s="408" customFormat="1" ht="19.7" customHeight="1" x14ac:dyDescent="0.25">
      <c r="A113" s="55" t="s">
        <v>494</v>
      </c>
      <c r="B113" s="57" t="s">
        <v>495</v>
      </c>
      <c r="C113" s="445">
        <v>710.01086094005257</v>
      </c>
      <c r="D113" s="446"/>
      <c r="E113" s="285">
        <f t="shared" si="63"/>
        <v>695.81064372125149</v>
      </c>
      <c r="F113" s="59">
        <f t="shared" si="64"/>
        <v>688.71053511185096</v>
      </c>
      <c r="G113" s="59">
        <f t="shared" si="65"/>
        <v>674.51031789304989</v>
      </c>
      <c r="H113" s="59">
        <f t="shared" si="66"/>
        <v>660.31010067424893</v>
      </c>
      <c r="I113" s="59">
        <f t="shared" si="67"/>
        <v>646.10988345544786</v>
      </c>
      <c r="J113" s="59">
        <f t="shared" si="68"/>
        <v>631.90966623664679</v>
      </c>
      <c r="K113" s="59">
        <f t="shared" si="69"/>
        <v>617.70944901784571</v>
      </c>
      <c r="L113" s="59">
        <f t="shared" si="70"/>
        <v>603.50923179904464</v>
      </c>
      <c r="M113" s="59">
        <f t="shared" si="71"/>
        <v>589.30901458024357</v>
      </c>
      <c r="N113" s="442"/>
      <c r="O113" s="522"/>
      <c r="P113" s="522"/>
      <c r="Q113" s="522"/>
      <c r="R113" s="522"/>
      <c r="S113" s="522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</row>
    <row r="114" spans="1:178" s="408" customFormat="1" ht="19.7" customHeight="1" x14ac:dyDescent="0.25">
      <c r="A114" s="54" t="s">
        <v>95</v>
      </c>
      <c r="B114" s="56" t="s">
        <v>480</v>
      </c>
      <c r="C114" s="443">
        <v>1021.176945030438</v>
      </c>
      <c r="D114" s="444"/>
      <c r="E114" s="281">
        <f t="shared" si="63"/>
        <v>1000.7534061298292</v>
      </c>
      <c r="F114" s="60">
        <f t="shared" si="64"/>
        <v>990.5416366795248</v>
      </c>
      <c r="G114" s="60">
        <f t="shared" si="65"/>
        <v>970.11809777891608</v>
      </c>
      <c r="H114" s="60">
        <f t="shared" si="66"/>
        <v>949.69455887830736</v>
      </c>
      <c r="I114" s="60">
        <f t="shared" si="67"/>
        <v>929.27101997769864</v>
      </c>
      <c r="J114" s="60">
        <f t="shared" si="68"/>
        <v>908.84748107708981</v>
      </c>
      <c r="K114" s="60">
        <f t="shared" si="69"/>
        <v>888.42394217648109</v>
      </c>
      <c r="L114" s="60">
        <f t="shared" si="70"/>
        <v>868.00040327587226</v>
      </c>
      <c r="M114" s="60">
        <f t="shared" si="71"/>
        <v>847.57686437526354</v>
      </c>
      <c r="N114" s="442"/>
      <c r="O114" s="522"/>
      <c r="P114" s="522"/>
      <c r="Q114" s="522"/>
      <c r="R114" s="522"/>
      <c r="S114" s="522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</row>
    <row r="115" spans="1:178" s="408" customFormat="1" ht="19.7" customHeight="1" x14ac:dyDescent="0.25">
      <c r="A115" s="55" t="s">
        <v>482</v>
      </c>
      <c r="B115" s="57" t="s">
        <v>483</v>
      </c>
      <c r="C115" s="445">
        <v>868.20560872701139</v>
      </c>
      <c r="D115" s="446"/>
      <c r="E115" s="285">
        <f t="shared" si="63"/>
        <v>850.8414965524712</v>
      </c>
      <c r="F115" s="59">
        <f t="shared" si="64"/>
        <v>842.15944046520099</v>
      </c>
      <c r="G115" s="59">
        <f t="shared" si="65"/>
        <v>824.79532829066079</v>
      </c>
      <c r="H115" s="59">
        <f t="shared" si="66"/>
        <v>807.43121611612059</v>
      </c>
      <c r="I115" s="59">
        <f t="shared" si="67"/>
        <v>790.0671039415804</v>
      </c>
      <c r="J115" s="59">
        <f t="shared" si="68"/>
        <v>772.7029917670402</v>
      </c>
      <c r="K115" s="59">
        <f t="shared" si="69"/>
        <v>755.33887959249989</v>
      </c>
      <c r="L115" s="59">
        <f t="shared" si="70"/>
        <v>737.9747674179597</v>
      </c>
      <c r="M115" s="59">
        <f t="shared" si="71"/>
        <v>720.61065524341939</v>
      </c>
      <c r="N115" s="442"/>
      <c r="O115" s="522"/>
      <c r="P115" s="522"/>
      <c r="Q115" s="522"/>
      <c r="R115" s="522"/>
      <c r="S115" s="522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</row>
    <row r="116" spans="1:178" s="408" customFormat="1" ht="19.7" customHeight="1" x14ac:dyDescent="0.25">
      <c r="A116" s="54" t="s">
        <v>313</v>
      </c>
      <c r="B116" s="56" t="s">
        <v>96</v>
      </c>
      <c r="C116" s="443">
        <v>1152.881534579486</v>
      </c>
      <c r="D116" s="444"/>
      <c r="E116" s="281">
        <f t="shared" si="63"/>
        <v>1129.8239038878962</v>
      </c>
      <c r="F116" s="60">
        <f t="shared" si="64"/>
        <v>1118.2950885421014</v>
      </c>
      <c r="G116" s="60">
        <f t="shared" si="65"/>
        <v>1095.2374578505116</v>
      </c>
      <c r="H116" s="60">
        <f t="shared" si="66"/>
        <v>1072.1798271589221</v>
      </c>
      <c r="I116" s="60">
        <f t="shared" si="67"/>
        <v>1049.1221964673323</v>
      </c>
      <c r="J116" s="60">
        <f t="shared" si="68"/>
        <v>1026.0645657757425</v>
      </c>
      <c r="K116" s="60">
        <f t="shared" si="69"/>
        <v>1003.0069350841528</v>
      </c>
      <c r="L116" s="60">
        <f t="shared" si="70"/>
        <v>979.94930439256314</v>
      </c>
      <c r="M116" s="60">
        <f t="shared" si="71"/>
        <v>956.89167370097334</v>
      </c>
      <c r="N116" s="442"/>
      <c r="O116" s="522"/>
      <c r="P116" s="522"/>
      <c r="Q116" s="522"/>
      <c r="R116" s="522"/>
      <c r="S116" s="522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</row>
    <row r="117" spans="1:178" s="408" customFormat="1" ht="19.7" customHeight="1" x14ac:dyDescent="0.25">
      <c r="A117" s="55" t="s">
        <v>314</v>
      </c>
      <c r="B117" s="57" t="s">
        <v>469</v>
      </c>
      <c r="C117" s="445">
        <v>1347.267061930914</v>
      </c>
      <c r="D117" s="446"/>
      <c r="E117" s="285">
        <f t="shared" si="63"/>
        <v>1320.3217206922957</v>
      </c>
      <c r="F117" s="59">
        <f t="shared" si="64"/>
        <v>1306.8490500729865</v>
      </c>
      <c r="G117" s="59">
        <f t="shared" si="65"/>
        <v>1279.9037088343682</v>
      </c>
      <c r="H117" s="59">
        <f t="shared" si="66"/>
        <v>1252.9583675957501</v>
      </c>
      <c r="I117" s="59">
        <f t="shared" si="67"/>
        <v>1226.0130263571318</v>
      </c>
      <c r="J117" s="59">
        <f t="shared" si="68"/>
        <v>1199.0676851185135</v>
      </c>
      <c r="K117" s="59">
        <f t="shared" si="69"/>
        <v>1172.1223438798952</v>
      </c>
      <c r="L117" s="59">
        <f t="shared" si="70"/>
        <v>1145.1770026412769</v>
      </c>
      <c r="M117" s="59">
        <f t="shared" si="71"/>
        <v>1118.2316614026586</v>
      </c>
      <c r="N117" s="442"/>
      <c r="O117" s="522"/>
      <c r="P117" s="522"/>
      <c r="Q117" s="522"/>
      <c r="R117" s="522"/>
      <c r="S117" s="522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</row>
    <row r="118" spans="1:178" s="408" customFormat="1" ht="19.7" customHeight="1" x14ac:dyDescent="0.25">
      <c r="A118" s="54" t="s">
        <v>534</v>
      </c>
      <c r="B118" s="56" t="s">
        <v>535</v>
      </c>
      <c r="C118" s="443">
        <v>887.60685138012866</v>
      </c>
      <c r="D118" s="444"/>
      <c r="E118" s="281">
        <f t="shared" si="63"/>
        <v>869.85471435252612</v>
      </c>
      <c r="F118" s="60">
        <f t="shared" si="64"/>
        <v>860.97864583872479</v>
      </c>
      <c r="G118" s="60">
        <f t="shared" si="65"/>
        <v>843.22650881112224</v>
      </c>
      <c r="H118" s="60">
        <f t="shared" si="66"/>
        <v>825.4743717835197</v>
      </c>
      <c r="I118" s="60">
        <f t="shared" si="67"/>
        <v>807.72223475591716</v>
      </c>
      <c r="J118" s="60">
        <f t="shared" si="68"/>
        <v>789.9700977283145</v>
      </c>
      <c r="K118" s="60">
        <f t="shared" si="69"/>
        <v>772.21796070071196</v>
      </c>
      <c r="L118" s="60">
        <f t="shared" si="70"/>
        <v>754.4658236731093</v>
      </c>
      <c r="M118" s="60">
        <f t="shared" si="71"/>
        <v>736.71368664550675</v>
      </c>
      <c r="N118" s="442"/>
      <c r="O118" s="522"/>
      <c r="P118" s="522"/>
      <c r="Q118" s="522"/>
      <c r="R118" s="522"/>
      <c r="S118" s="522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</row>
    <row r="119" spans="1:178" s="408" customFormat="1" ht="19.7" customHeight="1" x14ac:dyDescent="0.25">
      <c r="A119" s="55" t="s">
        <v>536</v>
      </c>
      <c r="B119" s="57" t="s">
        <v>537</v>
      </c>
      <c r="C119" s="445">
        <v>991.14232900013064</v>
      </c>
      <c r="D119" s="446"/>
      <c r="E119" s="285">
        <f t="shared" si="63"/>
        <v>971.319482420128</v>
      </c>
      <c r="F119" s="59">
        <f t="shared" si="64"/>
        <v>961.40805913012673</v>
      </c>
      <c r="G119" s="59">
        <f t="shared" si="65"/>
        <v>941.58521255012408</v>
      </c>
      <c r="H119" s="59">
        <f t="shared" si="66"/>
        <v>921.76236597012155</v>
      </c>
      <c r="I119" s="59">
        <f t="shared" si="67"/>
        <v>901.9395193901189</v>
      </c>
      <c r="J119" s="59">
        <f t="shared" si="68"/>
        <v>882.11667281011626</v>
      </c>
      <c r="K119" s="59">
        <f t="shared" si="69"/>
        <v>862.29382623011361</v>
      </c>
      <c r="L119" s="59">
        <f t="shared" si="70"/>
        <v>842.47097965011108</v>
      </c>
      <c r="M119" s="59">
        <f t="shared" si="71"/>
        <v>822.64813307010843</v>
      </c>
      <c r="N119" s="442"/>
      <c r="O119" s="522"/>
      <c r="P119" s="522"/>
      <c r="Q119" s="522"/>
      <c r="R119" s="522"/>
      <c r="S119" s="522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</row>
    <row r="120" spans="1:178" s="408" customFormat="1" ht="19.7" customHeight="1" x14ac:dyDescent="0.25">
      <c r="A120" s="54" t="s">
        <v>538</v>
      </c>
      <c r="B120" s="56" t="s">
        <v>539</v>
      </c>
      <c r="C120" s="443">
        <v>1291.4884893032013</v>
      </c>
      <c r="D120" s="444"/>
      <c r="E120" s="281">
        <f t="shared" si="63"/>
        <v>1265.6587195171371</v>
      </c>
      <c r="F120" s="60">
        <f t="shared" si="64"/>
        <v>1252.7438346241051</v>
      </c>
      <c r="G120" s="60">
        <f t="shared" si="65"/>
        <v>1226.9140648380412</v>
      </c>
      <c r="H120" s="60">
        <f t="shared" si="66"/>
        <v>1201.0842950519773</v>
      </c>
      <c r="I120" s="60">
        <f t="shared" si="67"/>
        <v>1175.2545252659131</v>
      </c>
      <c r="J120" s="60">
        <f t="shared" si="68"/>
        <v>1149.4247554798492</v>
      </c>
      <c r="K120" s="60">
        <f t="shared" si="69"/>
        <v>1123.594985693785</v>
      </c>
      <c r="L120" s="60">
        <f t="shared" si="70"/>
        <v>1097.7652159077211</v>
      </c>
      <c r="M120" s="60">
        <f t="shared" si="71"/>
        <v>1071.9354461216569</v>
      </c>
      <c r="N120" s="442"/>
      <c r="O120" s="522"/>
      <c r="P120" s="522"/>
      <c r="Q120" s="522"/>
      <c r="R120" s="522"/>
      <c r="S120" s="522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</row>
    <row r="121" spans="1:178" s="408" customFormat="1" ht="19.7" customHeight="1" x14ac:dyDescent="0.25">
      <c r="A121" s="55" t="s">
        <v>555</v>
      </c>
      <c r="B121" s="57" t="s">
        <v>556</v>
      </c>
      <c r="C121" s="445">
        <v>1680.2595440060572</v>
      </c>
      <c r="D121" s="446"/>
      <c r="E121" s="285">
        <f t="shared" si="63"/>
        <v>1646.654353125936</v>
      </c>
      <c r="F121" s="59">
        <f t="shared" si="64"/>
        <v>1629.8517576858756</v>
      </c>
      <c r="G121" s="59">
        <f t="shared" si="65"/>
        <v>1596.2465668057544</v>
      </c>
      <c r="H121" s="59">
        <f t="shared" si="66"/>
        <v>1562.6413759256334</v>
      </c>
      <c r="I121" s="59">
        <f t="shared" si="67"/>
        <v>1529.0361850455122</v>
      </c>
      <c r="J121" s="59">
        <f t="shared" si="68"/>
        <v>1495.430994165391</v>
      </c>
      <c r="K121" s="59">
        <f t="shared" si="69"/>
        <v>1461.8258032852698</v>
      </c>
      <c r="L121" s="59">
        <f t="shared" si="70"/>
        <v>1428.2206124051486</v>
      </c>
      <c r="M121" s="59">
        <f t="shared" si="71"/>
        <v>1394.6154215250274</v>
      </c>
      <c r="N121" s="442"/>
      <c r="O121" s="522"/>
      <c r="P121" s="522"/>
      <c r="Q121" s="522"/>
      <c r="R121" s="522"/>
      <c r="S121" s="522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</row>
    <row r="122" spans="1:178" ht="23.45" customHeight="1" x14ac:dyDescent="0.25">
      <c r="A122" s="69" t="s">
        <v>860</v>
      </c>
      <c r="B122" s="70"/>
      <c r="C122" s="471"/>
      <c r="D122" s="471"/>
      <c r="E122" s="471"/>
      <c r="F122" s="471"/>
      <c r="G122" s="51"/>
      <c r="H122" s="51"/>
      <c r="I122" s="51"/>
      <c r="J122" s="51"/>
      <c r="K122" s="51"/>
      <c r="L122" s="51"/>
      <c r="M122" s="52"/>
      <c r="N122" s="442"/>
      <c r="O122" s="522"/>
      <c r="P122" s="522"/>
      <c r="Q122" s="522"/>
      <c r="R122" s="522"/>
      <c r="S122" s="522"/>
    </row>
    <row r="123" spans="1:178" s="408" customFormat="1" ht="19.7" customHeight="1" x14ac:dyDescent="0.25">
      <c r="A123" s="54" t="s">
        <v>218</v>
      </c>
      <c r="B123" s="56" t="s">
        <v>485</v>
      </c>
      <c r="C123" s="443">
        <v>1542.5646135096254</v>
      </c>
      <c r="D123" s="444"/>
      <c r="E123" s="281">
        <f>C123*0.98</f>
        <v>1511.7133212394328</v>
      </c>
      <c r="F123" s="60">
        <f>C123*0.97</f>
        <v>1496.2876751043366</v>
      </c>
      <c r="G123" s="60">
        <f>C123*0.95</f>
        <v>1465.4363828341441</v>
      </c>
      <c r="H123" s="60">
        <f>C123*0.93</f>
        <v>1434.5850905639516</v>
      </c>
      <c r="I123" s="60">
        <f>C123*0.91</f>
        <v>1403.733798293759</v>
      </c>
      <c r="J123" s="60">
        <f>C123*0.89</f>
        <v>1372.8825060235665</v>
      </c>
      <c r="K123" s="60">
        <f>C123*0.87</f>
        <v>1342.031213753374</v>
      </c>
      <c r="L123" s="60">
        <f>C123*0.85</f>
        <v>1311.1799214831815</v>
      </c>
      <c r="M123" s="60">
        <f>C123*0.83</f>
        <v>1280.328629212989</v>
      </c>
      <c r="N123" s="442"/>
      <c r="O123" s="522"/>
      <c r="P123" s="522"/>
      <c r="Q123" s="522"/>
      <c r="R123" s="522"/>
      <c r="S123" s="522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</row>
    <row r="124" spans="1:178" s="408" customFormat="1" ht="19.7" customHeight="1" x14ac:dyDescent="0.25">
      <c r="A124" s="55" t="s">
        <v>219</v>
      </c>
      <c r="B124" s="57" t="s">
        <v>484</v>
      </c>
      <c r="C124" s="445">
        <v>1874.417065300664</v>
      </c>
      <c r="D124" s="446"/>
      <c r="E124" s="285">
        <f t="shared" ref="E124:E131" si="72">C124*0.98</f>
        <v>1836.9287239946507</v>
      </c>
      <c r="F124" s="59">
        <f t="shared" ref="F124:F131" si="73">C124*0.97</f>
        <v>1818.184553341644</v>
      </c>
      <c r="G124" s="59">
        <f t="shared" ref="G124:G131" si="74">C124*0.95</f>
        <v>1780.6962120356307</v>
      </c>
      <c r="H124" s="59">
        <f t="shared" ref="H124:H131" si="75">C124*0.93</f>
        <v>1743.2078707296178</v>
      </c>
      <c r="I124" s="59">
        <f t="shared" ref="I124:I131" si="76">C124*0.91</f>
        <v>1705.7195294236044</v>
      </c>
      <c r="J124" s="59">
        <f t="shared" ref="J124:J131" si="77">C124*0.89</f>
        <v>1668.231188117591</v>
      </c>
      <c r="K124" s="59">
        <f t="shared" ref="K124:K131" si="78">C124*0.87</f>
        <v>1630.7428468115777</v>
      </c>
      <c r="L124" s="59">
        <f t="shared" ref="L124:L131" si="79">C124*0.85</f>
        <v>1593.2545055055643</v>
      </c>
      <c r="M124" s="59">
        <f t="shared" ref="M124:M131" si="80">C124*0.83</f>
        <v>1555.766164199551</v>
      </c>
      <c r="N124" s="442"/>
      <c r="O124" s="522"/>
      <c r="P124" s="522"/>
      <c r="Q124" s="522"/>
      <c r="R124" s="522"/>
      <c r="S124" s="522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</row>
    <row r="125" spans="1:178" s="408" customFormat="1" ht="19.7" customHeight="1" x14ac:dyDescent="0.25">
      <c r="A125" s="54" t="s">
        <v>220</v>
      </c>
      <c r="B125" s="56" t="s">
        <v>464</v>
      </c>
      <c r="C125" s="443">
        <v>2206.0918500344401</v>
      </c>
      <c r="D125" s="444"/>
      <c r="E125" s="281">
        <f t="shared" si="72"/>
        <v>2161.9700130337515</v>
      </c>
      <c r="F125" s="60">
        <f t="shared" si="73"/>
        <v>2139.9090945334069</v>
      </c>
      <c r="G125" s="60">
        <f t="shared" si="74"/>
        <v>2095.7872575327178</v>
      </c>
      <c r="H125" s="60">
        <f t="shared" si="75"/>
        <v>2051.6654205320292</v>
      </c>
      <c r="I125" s="60">
        <f t="shared" si="76"/>
        <v>2007.5435835313406</v>
      </c>
      <c r="J125" s="60">
        <f t="shared" si="77"/>
        <v>1963.4217465306517</v>
      </c>
      <c r="K125" s="60">
        <f t="shared" si="78"/>
        <v>1919.2999095299629</v>
      </c>
      <c r="L125" s="60">
        <f t="shared" si="79"/>
        <v>1875.178072529274</v>
      </c>
      <c r="M125" s="60">
        <f t="shared" si="80"/>
        <v>1831.0562355285851</v>
      </c>
      <c r="N125" s="442"/>
      <c r="O125" s="522"/>
      <c r="P125" s="522"/>
      <c r="Q125" s="522"/>
      <c r="R125" s="522"/>
      <c r="S125" s="522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</row>
    <row r="126" spans="1:178" s="408" customFormat="1" ht="19.7" customHeight="1" x14ac:dyDescent="0.25">
      <c r="A126" s="55" t="s">
        <v>462</v>
      </c>
      <c r="B126" s="57" t="s">
        <v>463</v>
      </c>
      <c r="C126" s="445">
        <v>2980.3648855865122</v>
      </c>
      <c r="D126" s="446"/>
      <c r="E126" s="285">
        <f t="shared" si="72"/>
        <v>2920.7575878747821</v>
      </c>
      <c r="F126" s="59">
        <f t="shared" si="73"/>
        <v>2890.9539390189166</v>
      </c>
      <c r="G126" s="59">
        <f t="shared" si="74"/>
        <v>2831.3466413071865</v>
      </c>
      <c r="H126" s="59">
        <f t="shared" si="75"/>
        <v>2771.7393435954564</v>
      </c>
      <c r="I126" s="59">
        <f t="shared" si="76"/>
        <v>2712.1320458837263</v>
      </c>
      <c r="J126" s="59">
        <f t="shared" si="77"/>
        <v>2652.5247481719957</v>
      </c>
      <c r="K126" s="59">
        <f t="shared" si="78"/>
        <v>2592.9174504602656</v>
      </c>
      <c r="L126" s="59">
        <f t="shared" si="79"/>
        <v>2533.3101527485351</v>
      </c>
      <c r="M126" s="59">
        <f t="shared" si="80"/>
        <v>2473.702855036805</v>
      </c>
      <c r="N126" s="442"/>
      <c r="O126" s="522"/>
      <c r="P126" s="522"/>
      <c r="Q126" s="522"/>
      <c r="R126" s="522"/>
      <c r="S126" s="522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</row>
    <row r="127" spans="1:178" s="408" customFormat="1" ht="19.7" customHeight="1" x14ac:dyDescent="0.25">
      <c r="A127" s="54" t="s">
        <v>221</v>
      </c>
      <c r="B127" s="56" t="s">
        <v>223</v>
      </c>
      <c r="C127" s="443">
        <v>2537.9146906492688</v>
      </c>
      <c r="D127" s="444"/>
      <c r="E127" s="281">
        <f t="shared" si="72"/>
        <v>2487.1563968362834</v>
      </c>
      <c r="F127" s="60">
        <f t="shared" si="73"/>
        <v>2461.7772499297907</v>
      </c>
      <c r="G127" s="60">
        <f t="shared" si="74"/>
        <v>2411.0189561168054</v>
      </c>
      <c r="H127" s="60">
        <f t="shared" si="75"/>
        <v>2360.26066230382</v>
      </c>
      <c r="I127" s="60">
        <f t="shared" si="76"/>
        <v>2309.5023684908347</v>
      </c>
      <c r="J127" s="60">
        <f t="shared" si="77"/>
        <v>2258.7440746778493</v>
      </c>
      <c r="K127" s="60">
        <f t="shared" si="78"/>
        <v>2207.985780864864</v>
      </c>
      <c r="L127" s="60">
        <f t="shared" si="79"/>
        <v>2157.2274870518786</v>
      </c>
      <c r="M127" s="60">
        <f t="shared" si="80"/>
        <v>2106.4691932388928</v>
      </c>
      <c r="N127" s="442"/>
      <c r="O127" s="522"/>
      <c r="P127" s="522"/>
      <c r="Q127" s="522"/>
      <c r="R127" s="522"/>
      <c r="S127" s="522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</row>
    <row r="128" spans="1:178" s="408" customFormat="1" ht="19.7" customHeight="1" x14ac:dyDescent="0.25">
      <c r="A128" s="55" t="s">
        <v>461</v>
      </c>
      <c r="B128" s="57" t="s">
        <v>465</v>
      </c>
      <c r="C128" s="445">
        <v>3428.2931481226992</v>
      </c>
      <c r="D128" s="446"/>
      <c r="E128" s="285">
        <f t="shared" si="72"/>
        <v>3359.7272851602452</v>
      </c>
      <c r="F128" s="59">
        <f t="shared" si="73"/>
        <v>3325.4443536790181</v>
      </c>
      <c r="G128" s="59">
        <f t="shared" si="74"/>
        <v>3256.8784907165641</v>
      </c>
      <c r="H128" s="59">
        <f t="shared" si="75"/>
        <v>3188.3126277541105</v>
      </c>
      <c r="I128" s="59">
        <f t="shared" si="76"/>
        <v>3119.7467647916565</v>
      </c>
      <c r="J128" s="59">
        <f t="shared" si="77"/>
        <v>3051.1809018292024</v>
      </c>
      <c r="K128" s="59">
        <f t="shared" si="78"/>
        <v>2982.6150388667484</v>
      </c>
      <c r="L128" s="59">
        <f t="shared" si="79"/>
        <v>2914.0491759042943</v>
      </c>
      <c r="M128" s="59">
        <f t="shared" si="80"/>
        <v>2845.4833129418403</v>
      </c>
      <c r="N128" s="442"/>
      <c r="O128" s="522"/>
      <c r="P128" s="522"/>
      <c r="Q128" s="522"/>
      <c r="R128" s="522"/>
      <c r="S128" s="522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</row>
    <row r="129" spans="1:178" s="408" customFormat="1" ht="19.7" customHeight="1" x14ac:dyDescent="0.25">
      <c r="A129" s="54" t="s">
        <v>466</v>
      </c>
      <c r="B129" s="56" t="s">
        <v>222</v>
      </c>
      <c r="C129" s="443">
        <v>2995.999586625655</v>
      </c>
      <c r="D129" s="444"/>
      <c r="E129" s="281">
        <f t="shared" si="72"/>
        <v>2936.0795948931418</v>
      </c>
      <c r="F129" s="60">
        <f t="shared" si="73"/>
        <v>2906.1195990268852</v>
      </c>
      <c r="G129" s="60">
        <f t="shared" si="74"/>
        <v>2846.1996072943721</v>
      </c>
      <c r="H129" s="60">
        <f t="shared" si="75"/>
        <v>2786.2796155618594</v>
      </c>
      <c r="I129" s="60">
        <f t="shared" si="76"/>
        <v>2726.3596238293462</v>
      </c>
      <c r="J129" s="60">
        <f t="shared" si="77"/>
        <v>2666.4396320968331</v>
      </c>
      <c r="K129" s="60">
        <f t="shared" si="78"/>
        <v>2606.5196403643199</v>
      </c>
      <c r="L129" s="60">
        <f t="shared" si="79"/>
        <v>2546.5996486318068</v>
      </c>
      <c r="M129" s="60">
        <f t="shared" si="80"/>
        <v>2486.6796568992936</v>
      </c>
      <c r="N129" s="442"/>
      <c r="O129" s="522"/>
      <c r="P129" s="522"/>
      <c r="Q129" s="522"/>
      <c r="R129" s="522"/>
      <c r="S129" s="522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</row>
    <row r="130" spans="1:178" s="408" customFormat="1" ht="19.7" customHeight="1" x14ac:dyDescent="0.25">
      <c r="A130" s="55" t="s">
        <v>467</v>
      </c>
      <c r="B130" s="57" t="s">
        <v>481</v>
      </c>
      <c r="C130" s="445">
        <v>2869.7375312640966</v>
      </c>
      <c r="D130" s="446"/>
      <c r="E130" s="285">
        <f t="shared" si="72"/>
        <v>2812.3427806388145</v>
      </c>
      <c r="F130" s="59">
        <f t="shared" si="73"/>
        <v>2783.6454053261737</v>
      </c>
      <c r="G130" s="59">
        <f t="shared" si="74"/>
        <v>2726.2506547008916</v>
      </c>
      <c r="H130" s="59">
        <f t="shared" si="75"/>
        <v>2668.8559040756099</v>
      </c>
      <c r="I130" s="59">
        <f t="shared" si="76"/>
        <v>2611.4611534503279</v>
      </c>
      <c r="J130" s="59">
        <f t="shared" si="77"/>
        <v>2554.0664028250458</v>
      </c>
      <c r="K130" s="59">
        <f t="shared" si="78"/>
        <v>2496.6716521997641</v>
      </c>
      <c r="L130" s="59">
        <f t="shared" si="79"/>
        <v>2439.2769015744821</v>
      </c>
      <c r="M130" s="59">
        <f t="shared" si="80"/>
        <v>2381.8821509492</v>
      </c>
      <c r="N130" s="442"/>
      <c r="O130" s="522"/>
      <c r="P130" s="522"/>
      <c r="Q130" s="522"/>
      <c r="R130" s="522"/>
      <c r="S130" s="522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</row>
    <row r="131" spans="1:178" s="408" customFormat="1" ht="19.7" customHeight="1" x14ac:dyDescent="0.25">
      <c r="A131" s="54" t="s">
        <v>468</v>
      </c>
      <c r="B131" s="56" t="s">
        <v>305</v>
      </c>
      <c r="C131" s="443">
        <v>3876.6359671258333</v>
      </c>
      <c r="D131" s="444"/>
      <c r="E131" s="281">
        <f t="shared" si="72"/>
        <v>3799.1032477833164</v>
      </c>
      <c r="F131" s="60">
        <f t="shared" si="73"/>
        <v>3760.3368881120582</v>
      </c>
      <c r="G131" s="60">
        <f t="shared" si="74"/>
        <v>3682.8041687695413</v>
      </c>
      <c r="H131" s="60">
        <f t="shared" si="75"/>
        <v>3605.2714494270253</v>
      </c>
      <c r="I131" s="60">
        <f t="shared" si="76"/>
        <v>3527.7387300845085</v>
      </c>
      <c r="J131" s="60">
        <f t="shared" si="77"/>
        <v>3450.2060107419916</v>
      </c>
      <c r="K131" s="60">
        <f t="shared" si="78"/>
        <v>3372.6732913994751</v>
      </c>
      <c r="L131" s="60">
        <f t="shared" si="79"/>
        <v>3295.1405720569583</v>
      </c>
      <c r="M131" s="60">
        <f t="shared" si="80"/>
        <v>3217.6078527144414</v>
      </c>
      <c r="N131" s="442"/>
      <c r="O131" s="522"/>
      <c r="P131" s="522"/>
      <c r="Q131" s="522"/>
      <c r="R131" s="522"/>
      <c r="S131" s="522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</row>
    <row r="132" spans="1:178" ht="23.45" customHeight="1" x14ac:dyDescent="0.25">
      <c r="A132" s="69" t="s">
        <v>807</v>
      </c>
      <c r="B132" s="70"/>
      <c r="C132" s="53"/>
      <c r="D132" s="50"/>
      <c r="E132" s="53"/>
      <c r="F132" s="51"/>
      <c r="G132" s="51"/>
      <c r="H132" s="51"/>
      <c r="I132" s="51"/>
      <c r="J132" s="51"/>
      <c r="K132" s="51"/>
      <c r="L132" s="51"/>
      <c r="M132" s="52"/>
      <c r="N132" s="442"/>
      <c r="O132" s="522"/>
      <c r="P132" s="522"/>
      <c r="Q132" s="522"/>
      <c r="R132" s="522"/>
      <c r="S132" s="522"/>
    </row>
    <row r="133" spans="1:178" s="408" customFormat="1" ht="19.7" customHeight="1" x14ac:dyDescent="0.25">
      <c r="A133" s="54" t="s">
        <v>97</v>
      </c>
      <c r="B133" s="56" t="s">
        <v>98</v>
      </c>
      <c r="C133" s="443">
        <v>645.5236413888324</v>
      </c>
      <c r="D133" s="444"/>
      <c r="E133" s="281">
        <f>C133*0.98</f>
        <v>632.61316856105577</v>
      </c>
      <c r="F133" s="60">
        <f>C133*0.97</f>
        <v>626.15793214716746</v>
      </c>
      <c r="G133" s="60">
        <f>C133*0.95</f>
        <v>613.24745931939071</v>
      </c>
      <c r="H133" s="60">
        <f>C133*0.93</f>
        <v>600.3369864916142</v>
      </c>
      <c r="I133" s="60">
        <f>C133*0.91</f>
        <v>587.42651366383745</v>
      </c>
      <c r="J133" s="60">
        <f>C133*0.89</f>
        <v>574.51604083606082</v>
      </c>
      <c r="K133" s="60">
        <f>C133*0.87</f>
        <v>561.60556800828419</v>
      </c>
      <c r="L133" s="60">
        <f>C133*0.85</f>
        <v>548.69509518050756</v>
      </c>
      <c r="M133" s="60">
        <f>C133*0.83</f>
        <v>535.78462235273082</v>
      </c>
      <c r="N133" s="442"/>
      <c r="O133" s="522"/>
      <c r="P133" s="522"/>
      <c r="Q133" s="522"/>
      <c r="R133" s="522"/>
      <c r="S133" s="522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</row>
    <row r="134" spans="1:178" s="408" customFormat="1" ht="19.7" customHeight="1" x14ac:dyDescent="0.25">
      <c r="A134" s="55" t="s">
        <v>99</v>
      </c>
      <c r="B134" s="57" t="s">
        <v>100</v>
      </c>
      <c r="C134" s="445">
        <v>919.1309095738236</v>
      </c>
      <c r="D134" s="446"/>
      <c r="E134" s="285">
        <f t="shared" ref="E134:E140" si="81">C134*0.98</f>
        <v>900.74829138234713</v>
      </c>
      <c r="F134" s="59">
        <f t="shared" ref="F134:F140" si="82">C134*0.97</f>
        <v>891.5569822866089</v>
      </c>
      <c r="G134" s="59">
        <f t="shared" ref="G134:G140" si="83">C134*0.95</f>
        <v>873.17436409513243</v>
      </c>
      <c r="H134" s="59">
        <f t="shared" ref="H134:H140" si="84">C134*0.93</f>
        <v>854.79174590365596</v>
      </c>
      <c r="I134" s="59">
        <f t="shared" ref="I134:I140" si="85">C134*0.91</f>
        <v>836.4091277121795</v>
      </c>
      <c r="J134" s="59">
        <f t="shared" ref="J134:J140" si="86">C134*0.89</f>
        <v>818.02650952070303</v>
      </c>
      <c r="K134" s="59">
        <f t="shared" ref="K134:K140" si="87">C134*0.87</f>
        <v>799.64389132922656</v>
      </c>
      <c r="L134" s="59">
        <f t="shared" ref="L134:L139" si="88">C134*0.85</f>
        <v>781.26127313775009</v>
      </c>
      <c r="M134" s="59">
        <f t="shared" ref="M134:M140" si="89">C134*0.83</f>
        <v>762.87865494627351</v>
      </c>
      <c r="N134" s="442"/>
      <c r="O134" s="522"/>
      <c r="P134" s="522"/>
      <c r="Q134" s="522"/>
      <c r="R134" s="522"/>
      <c r="S134" s="522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</row>
    <row r="135" spans="1:178" s="408" customFormat="1" ht="19.7" customHeight="1" x14ac:dyDescent="0.25">
      <c r="A135" s="54" t="s">
        <v>101</v>
      </c>
      <c r="B135" s="56" t="s">
        <v>102</v>
      </c>
      <c r="C135" s="443">
        <v>996.91946947879887</v>
      </c>
      <c r="D135" s="444"/>
      <c r="E135" s="281">
        <f t="shared" si="81"/>
        <v>976.98108008922293</v>
      </c>
      <c r="F135" s="60">
        <f t="shared" si="82"/>
        <v>967.0118853944349</v>
      </c>
      <c r="G135" s="60">
        <f t="shared" si="83"/>
        <v>947.07349600485884</v>
      </c>
      <c r="H135" s="60">
        <f t="shared" si="84"/>
        <v>927.13510661528301</v>
      </c>
      <c r="I135" s="60">
        <f t="shared" si="85"/>
        <v>907.19671722570706</v>
      </c>
      <c r="J135" s="60">
        <f t="shared" si="86"/>
        <v>887.258327836131</v>
      </c>
      <c r="K135" s="60">
        <f t="shared" si="87"/>
        <v>867.31993844655506</v>
      </c>
      <c r="L135" s="60">
        <f t="shared" si="88"/>
        <v>847.381549056979</v>
      </c>
      <c r="M135" s="60">
        <f t="shared" si="89"/>
        <v>827.44315966740305</v>
      </c>
      <c r="N135" s="442"/>
      <c r="O135" s="522"/>
      <c r="P135" s="522"/>
      <c r="Q135" s="522"/>
      <c r="R135" s="522"/>
      <c r="S135" s="522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</row>
    <row r="136" spans="1:178" s="408" customFormat="1" ht="19.7" customHeight="1" x14ac:dyDescent="0.25">
      <c r="A136" s="55" t="s">
        <v>103</v>
      </c>
      <c r="B136" s="57" t="s">
        <v>104</v>
      </c>
      <c r="C136" s="445">
        <v>1367.0591721100104</v>
      </c>
      <c r="D136" s="446"/>
      <c r="E136" s="285">
        <f t="shared" si="81"/>
        <v>1339.7179886678102</v>
      </c>
      <c r="F136" s="59">
        <f t="shared" si="82"/>
        <v>1326.04739694671</v>
      </c>
      <c r="G136" s="59">
        <f t="shared" si="83"/>
        <v>1298.7062135045098</v>
      </c>
      <c r="H136" s="59">
        <f t="shared" si="84"/>
        <v>1271.3650300623099</v>
      </c>
      <c r="I136" s="59">
        <f t="shared" si="85"/>
        <v>1244.0238466201095</v>
      </c>
      <c r="J136" s="59">
        <f t="shared" si="86"/>
        <v>1216.6826631779093</v>
      </c>
      <c r="K136" s="59">
        <f t="shared" si="87"/>
        <v>1189.3414797357091</v>
      </c>
      <c r="L136" s="59">
        <f t="shared" si="88"/>
        <v>1162.0002962935089</v>
      </c>
      <c r="M136" s="59">
        <f t="shared" si="89"/>
        <v>1134.6591128513087</v>
      </c>
      <c r="N136" s="442"/>
      <c r="O136" s="522"/>
      <c r="P136" s="522"/>
      <c r="Q136" s="522"/>
      <c r="R136" s="522"/>
      <c r="S136" s="522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</row>
    <row r="137" spans="1:178" s="408" customFormat="1" ht="19.7" customHeight="1" x14ac:dyDescent="0.25">
      <c r="A137" s="54" t="s">
        <v>105</v>
      </c>
      <c r="B137" s="56" t="s">
        <v>106</v>
      </c>
      <c r="C137" s="443">
        <v>1720.7942831206058</v>
      </c>
      <c r="D137" s="444"/>
      <c r="E137" s="281">
        <f t="shared" si="81"/>
        <v>1686.3783974581936</v>
      </c>
      <c r="F137" s="60">
        <f t="shared" si="82"/>
        <v>1669.1704546269875</v>
      </c>
      <c r="G137" s="60">
        <f t="shared" si="83"/>
        <v>1634.7545689645754</v>
      </c>
      <c r="H137" s="60">
        <f t="shared" si="84"/>
        <v>1600.3386833021634</v>
      </c>
      <c r="I137" s="60">
        <f t="shared" si="85"/>
        <v>1565.9227976397513</v>
      </c>
      <c r="J137" s="60">
        <f t="shared" si="86"/>
        <v>1531.5069119773391</v>
      </c>
      <c r="K137" s="60">
        <f t="shared" si="87"/>
        <v>1497.0910263149269</v>
      </c>
      <c r="L137" s="60">
        <f t="shared" si="88"/>
        <v>1462.6751406525148</v>
      </c>
      <c r="M137" s="60">
        <f t="shared" si="89"/>
        <v>1428.2592549901028</v>
      </c>
      <c r="N137" s="442"/>
      <c r="O137" s="522"/>
      <c r="P137" s="522"/>
      <c r="Q137" s="522"/>
      <c r="R137" s="522"/>
      <c r="S137" s="522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</row>
    <row r="138" spans="1:178" s="408" customFormat="1" ht="19.7" customHeight="1" x14ac:dyDescent="0.25">
      <c r="A138" s="55" t="s">
        <v>107</v>
      </c>
      <c r="B138" s="57" t="s">
        <v>108</v>
      </c>
      <c r="C138" s="445">
        <v>2326.4316701538987</v>
      </c>
      <c r="D138" s="446"/>
      <c r="E138" s="285">
        <f t="shared" si="81"/>
        <v>2279.9030367508208</v>
      </c>
      <c r="F138" s="59">
        <f t="shared" si="82"/>
        <v>2256.6387200492818</v>
      </c>
      <c r="G138" s="59">
        <f t="shared" si="83"/>
        <v>2210.1100866462039</v>
      </c>
      <c r="H138" s="59">
        <f t="shared" si="84"/>
        <v>2163.5814532431259</v>
      </c>
      <c r="I138" s="59">
        <f t="shared" si="85"/>
        <v>2117.052819840048</v>
      </c>
      <c r="J138" s="59">
        <f t="shared" si="86"/>
        <v>2070.52418643697</v>
      </c>
      <c r="K138" s="59">
        <f t="shared" si="87"/>
        <v>2023.9955530338918</v>
      </c>
      <c r="L138" s="59">
        <f t="shared" si="88"/>
        <v>1977.4669196308139</v>
      </c>
      <c r="M138" s="59">
        <f t="shared" si="89"/>
        <v>1930.9382862277359</v>
      </c>
      <c r="N138" s="442"/>
      <c r="O138" s="522"/>
      <c r="P138" s="522"/>
      <c r="Q138" s="522"/>
      <c r="R138" s="522"/>
      <c r="S138" s="522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</row>
    <row r="139" spans="1:178" s="408" customFormat="1" ht="19.7" customHeight="1" x14ac:dyDescent="0.25">
      <c r="A139" s="54" t="s">
        <v>109</v>
      </c>
      <c r="B139" s="56" t="s">
        <v>110</v>
      </c>
      <c r="C139" s="443">
        <v>2315.7716467181208</v>
      </c>
      <c r="D139" s="444"/>
      <c r="E139" s="281">
        <f t="shared" si="81"/>
        <v>2269.4562137837584</v>
      </c>
      <c r="F139" s="60">
        <f t="shared" si="82"/>
        <v>2246.2984973165771</v>
      </c>
      <c r="G139" s="60">
        <f t="shared" si="83"/>
        <v>2199.9830643822147</v>
      </c>
      <c r="H139" s="60">
        <f t="shared" si="84"/>
        <v>2153.6676314478523</v>
      </c>
      <c r="I139" s="60">
        <f t="shared" si="85"/>
        <v>2107.3521985134898</v>
      </c>
      <c r="J139" s="60">
        <f t="shared" si="86"/>
        <v>2061.0367655791274</v>
      </c>
      <c r="K139" s="60">
        <f t="shared" si="87"/>
        <v>2014.721332644765</v>
      </c>
      <c r="L139" s="60">
        <f t="shared" si="88"/>
        <v>1968.4058997104025</v>
      </c>
      <c r="M139" s="60">
        <f t="shared" si="89"/>
        <v>1922.0904667760401</v>
      </c>
      <c r="N139" s="442"/>
      <c r="O139" s="522"/>
      <c r="P139" s="522"/>
      <c r="Q139" s="522"/>
      <c r="R139" s="522"/>
      <c r="S139" s="522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</row>
    <row r="140" spans="1:178" s="408" customFormat="1" ht="19.7" customHeight="1" x14ac:dyDescent="0.25">
      <c r="A140" s="55" t="s">
        <v>111</v>
      </c>
      <c r="B140" s="57" t="s">
        <v>112</v>
      </c>
      <c r="C140" s="445">
        <v>2725.9160484097129</v>
      </c>
      <c r="D140" s="446"/>
      <c r="E140" s="285">
        <f t="shared" si="81"/>
        <v>2671.3977274415183</v>
      </c>
      <c r="F140" s="59">
        <f t="shared" si="82"/>
        <v>2644.1385669574215</v>
      </c>
      <c r="G140" s="59">
        <f t="shared" si="83"/>
        <v>2589.620245989227</v>
      </c>
      <c r="H140" s="59">
        <f t="shared" si="84"/>
        <v>2535.1019250210329</v>
      </c>
      <c r="I140" s="59">
        <f t="shared" si="85"/>
        <v>2480.5836040528388</v>
      </c>
      <c r="J140" s="59">
        <f t="shared" si="86"/>
        <v>2426.0652830846443</v>
      </c>
      <c r="K140" s="59">
        <f t="shared" si="87"/>
        <v>2371.5469621164502</v>
      </c>
      <c r="L140" s="59">
        <f>C140*0.85</f>
        <v>2317.0286411482557</v>
      </c>
      <c r="M140" s="59">
        <f t="shared" si="89"/>
        <v>2262.5103201800616</v>
      </c>
      <c r="N140" s="442"/>
      <c r="O140" s="522"/>
      <c r="P140" s="522"/>
      <c r="Q140" s="522"/>
      <c r="R140" s="522"/>
      <c r="S140" s="522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</row>
    <row r="141" spans="1:178" ht="23.45" customHeight="1" x14ac:dyDescent="0.25">
      <c r="A141" s="464" t="s">
        <v>808</v>
      </c>
      <c r="B141" s="465"/>
      <c r="C141" s="465"/>
      <c r="D141" s="465"/>
      <c r="E141" s="465"/>
      <c r="F141" s="465"/>
      <c r="G141" s="465"/>
      <c r="H141" s="465"/>
      <c r="I141" s="465"/>
      <c r="J141" s="465"/>
      <c r="K141" s="465"/>
      <c r="L141" s="465"/>
      <c r="M141" s="466"/>
      <c r="N141" s="442"/>
      <c r="O141" s="522"/>
      <c r="P141" s="522"/>
      <c r="Q141" s="522"/>
      <c r="R141" s="522"/>
      <c r="S141" s="522"/>
    </row>
    <row r="142" spans="1:178" s="408" customFormat="1" ht="19.7" customHeight="1" x14ac:dyDescent="0.25">
      <c r="A142" s="54" t="s">
        <v>306</v>
      </c>
      <c r="B142" s="56" t="s">
        <v>809</v>
      </c>
      <c r="C142" s="443">
        <v>146.01157100256751</v>
      </c>
      <c r="D142" s="444"/>
      <c r="E142" s="281">
        <f>C142*0.98</f>
        <v>143.09133958251616</v>
      </c>
      <c r="F142" s="60">
        <f>C142*0.97</f>
        <v>141.63122387249047</v>
      </c>
      <c r="G142" s="60">
        <f>C142*0.95</f>
        <v>138.71099245243911</v>
      </c>
      <c r="H142" s="60">
        <f>C142*0.93</f>
        <v>135.79076103238779</v>
      </c>
      <c r="I142" s="60">
        <f>C142*0.91</f>
        <v>132.87052961233644</v>
      </c>
      <c r="J142" s="60">
        <f>C142*0.89</f>
        <v>129.95029819228509</v>
      </c>
      <c r="K142" s="60">
        <f>C142*0.87</f>
        <v>127.03006677223372</v>
      </c>
      <c r="L142" s="60">
        <f>C142*0.85</f>
        <v>124.10983535218237</v>
      </c>
      <c r="M142" s="60">
        <f>C142*0.83</f>
        <v>121.18960393213102</v>
      </c>
      <c r="N142" s="442"/>
      <c r="O142" s="522"/>
      <c r="P142" s="522"/>
      <c r="Q142" s="522"/>
      <c r="R142" s="522"/>
      <c r="S142" s="52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</row>
    <row r="143" spans="1:178" s="408" customFormat="1" ht="19.7" customHeight="1" x14ac:dyDescent="0.25">
      <c r="A143" s="55" t="s">
        <v>307</v>
      </c>
      <c r="B143" s="57" t="s">
        <v>810</v>
      </c>
      <c r="C143" s="445">
        <v>168.43349529657354</v>
      </c>
      <c r="D143" s="446"/>
      <c r="E143" s="285">
        <f t="shared" ref="E143:E148" si="90">C143*0.98</f>
        <v>165.06482539064206</v>
      </c>
      <c r="F143" s="59">
        <f t="shared" ref="F143:F148" si="91">C143*0.97</f>
        <v>163.38049043767634</v>
      </c>
      <c r="G143" s="59">
        <f t="shared" ref="G143:G148" si="92">C143*0.95</f>
        <v>160.01182053174486</v>
      </c>
      <c r="H143" s="59">
        <f t="shared" ref="H143:H148" si="93">C143*0.93</f>
        <v>156.6431506258134</v>
      </c>
      <c r="I143" s="59">
        <f t="shared" ref="I143:I148" si="94">C143*0.91</f>
        <v>153.27448071988192</v>
      </c>
      <c r="J143" s="59">
        <f t="shared" ref="J143:J148" si="95">C143*0.89</f>
        <v>149.90581081395044</v>
      </c>
      <c r="K143" s="59">
        <f t="shared" ref="K143:K148" si="96">C143*0.87</f>
        <v>146.53714090801898</v>
      </c>
      <c r="L143" s="59">
        <f t="shared" ref="L143:L148" si="97">C143*0.85</f>
        <v>143.1684710020875</v>
      </c>
      <c r="M143" s="59">
        <f t="shared" ref="M143:M148" si="98">C143*0.83</f>
        <v>139.79980109615605</v>
      </c>
      <c r="N143" s="442"/>
      <c r="O143" s="522"/>
      <c r="P143" s="522"/>
      <c r="Q143" s="522"/>
      <c r="R143" s="522"/>
      <c r="S143" s="522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</row>
    <row r="144" spans="1:178" s="408" customFormat="1" ht="19.7" customHeight="1" x14ac:dyDescent="0.25">
      <c r="A144" s="54" t="s">
        <v>308</v>
      </c>
      <c r="B144" s="56" t="s">
        <v>811</v>
      </c>
      <c r="C144" s="443">
        <v>192.46979813974809</v>
      </c>
      <c r="D144" s="444"/>
      <c r="E144" s="281">
        <f t="shared" si="90"/>
        <v>188.62040217695312</v>
      </c>
      <c r="F144" s="60">
        <f t="shared" si="91"/>
        <v>186.69570419555563</v>
      </c>
      <c r="G144" s="60">
        <f t="shared" si="92"/>
        <v>182.84630823276069</v>
      </c>
      <c r="H144" s="60">
        <f t="shared" si="93"/>
        <v>178.99691226996575</v>
      </c>
      <c r="I144" s="60">
        <f t="shared" si="94"/>
        <v>175.14751630717078</v>
      </c>
      <c r="J144" s="60">
        <f t="shared" si="95"/>
        <v>171.2981203443758</v>
      </c>
      <c r="K144" s="60">
        <f t="shared" si="96"/>
        <v>167.44872438158083</v>
      </c>
      <c r="L144" s="60">
        <f t="shared" si="97"/>
        <v>163.59932841878589</v>
      </c>
      <c r="M144" s="60">
        <f t="shared" si="98"/>
        <v>159.74993245599092</v>
      </c>
      <c r="N144" s="442"/>
      <c r="O144" s="522"/>
      <c r="P144" s="522"/>
      <c r="Q144" s="522"/>
      <c r="R144" s="522"/>
      <c r="S144" s="522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</row>
    <row r="145" spans="1:178" s="408" customFormat="1" ht="19.7" customHeight="1" x14ac:dyDescent="0.25">
      <c r="A145" s="55" t="s">
        <v>309</v>
      </c>
      <c r="B145" s="57" t="s">
        <v>106</v>
      </c>
      <c r="C145" s="445">
        <v>214.53297164505008</v>
      </c>
      <c r="D145" s="446"/>
      <c r="E145" s="285">
        <f t="shared" si="90"/>
        <v>210.24231221214907</v>
      </c>
      <c r="F145" s="59">
        <f t="shared" si="91"/>
        <v>208.09698249569857</v>
      </c>
      <c r="G145" s="59">
        <f t="shared" si="92"/>
        <v>203.80632306279756</v>
      </c>
      <c r="H145" s="59">
        <f t="shared" si="93"/>
        <v>199.51566362989658</v>
      </c>
      <c r="I145" s="59">
        <f t="shared" si="94"/>
        <v>195.22500419699557</v>
      </c>
      <c r="J145" s="59">
        <f t="shared" si="95"/>
        <v>190.93434476409459</v>
      </c>
      <c r="K145" s="59">
        <f t="shared" si="96"/>
        <v>186.64368533119358</v>
      </c>
      <c r="L145" s="59">
        <f t="shared" si="97"/>
        <v>182.35302589829257</v>
      </c>
      <c r="M145" s="59">
        <f t="shared" si="98"/>
        <v>178.06236646539156</v>
      </c>
      <c r="N145" s="442"/>
      <c r="O145" s="522"/>
      <c r="P145" s="522"/>
      <c r="Q145" s="522"/>
      <c r="R145" s="522"/>
      <c r="S145" s="522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</row>
    <row r="146" spans="1:178" s="408" customFormat="1" ht="19.7" customHeight="1" x14ac:dyDescent="0.25">
      <c r="A146" s="54" t="s">
        <v>310</v>
      </c>
      <c r="B146" s="56" t="s">
        <v>108</v>
      </c>
      <c r="C146" s="443">
        <v>261.17057417658265</v>
      </c>
      <c r="D146" s="444"/>
      <c r="E146" s="281">
        <f t="shared" si="90"/>
        <v>255.94716269305098</v>
      </c>
      <c r="F146" s="60">
        <f t="shared" si="91"/>
        <v>253.33545695128515</v>
      </c>
      <c r="G146" s="60">
        <f t="shared" si="92"/>
        <v>248.11204546775349</v>
      </c>
      <c r="H146" s="60">
        <f t="shared" si="93"/>
        <v>242.88863398422188</v>
      </c>
      <c r="I146" s="60">
        <f t="shared" si="94"/>
        <v>237.66522250069022</v>
      </c>
      <c r="J146" s="60">
        <f t="shared" si="95"/>
        <v>232.44181101715856</v>
      </c>
      <c r="K146" s="60">
        <f t="shared" si="96"/>
        <v>227.21839953362689</v>
      </c>
      <c r="L146" s="60">
        <f t="shared" si="97"/>
        <v>221.99498805009523</v>
      </c>
      <c r="M146" s="60">
        <f t="shared" si="98"/>
        <v>216.7715765665636</v>
      </c>
      <c r="N146" s="442"/>
      <c r="O146" s="522"/>
      <c r="P146" s="522"/>
      <c r="Q146" s="522"/>
      <c r="R146" s="522"/>
      <c r="S146" s="522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</row>
    <row r="147" spans="1:178" s="408" customFormat="1" ht="19.7" customHeight="1" x14ac:dyDescent="0.25">
      <c r="A147" s="55" t="s">
        <v>311</v>
      </c>
      <c r="B147" s="57" t="s">
        <v>110</v>
      </c>
      <c r="C147" s="445">
        <v>251.84305367027611</v>
      </c>
      <c r="D147" s="446"/>
      <c r="E147" s="285">
        <f t="shared" si="90"/>
        <v>246.80619259687057</v>
      </c>
      <c r="F147" s="59">
        <f t="shared" si="91"/>
        <v>244.28776206016781</v>
      </c>
      <c r="G147" s="59">
        <f t="shared" si="92"/>
        <v>239.2509009867623</v>
      </c>
      <c r="H147" s="59">
        <f t="shared" si="93"/>
        <v>234.2140399133568</v>
      </c>
      <c r="I147" s="59">
        <f t="shared" si="94"/>
        <v>229.17717883995127</v>
      </c>
      <c r="J147" s="59">
        <f t="shared" si="95"/>
        <v>224.14031776654573</v>
      </c>
      <c r="K147" s="59">
        <f t="shared" si="96"/>
        <v>219.1034566931402</v>
      </c>
      <c r="L147" s="59">
        <f t="shared" si="97"/>
        <v>214.0665956197347</v>
      </c>
      <c r="M147" s="59">
        <f t="shared" si="98"/>
        <v>209.02973454632917</v>
      </c>
      <c r="N147" s="442"/>
      <c r="O147" s="522"/>
      <c r="P147" s="522"/>
      <c r="Q147" s="522"/>
      <c r="R147" s="522"/>
      <c r="S147" s="522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</row>
    <row r="148" spans="1:178" s="408" customFormat="1" ht="19.7" customHeight="1" x14ac:dyDescent="0.25">
      <c r="A148" s="54" t="s">
        <v>312</v>
      </c>
      <c r="B148" s="56" t="s">
        <v>112</v>
      </c>
      <c r="C148" s="443">
        <v>298.12190541310463</v>
      </c>
      <c r="D148" s="444"/>
      <c r="E148" s="281">
        <f t="shared" si="90"/>
        <v>292.15946730484251</v>
      </c>
      <c r="F148" s="60">
        <f t="shared" si="91"/>
        <v>289.17824825071148</v>
      </c>
      <c r="G148" s="60">
        <f t="shared" si="92"/>
        <v>283.21581014244936</v>
      </c>
      <c r="H148" s="60">
        <f t="shared" si="93"/>
        <v>277.25337203418729</v>
      </c>
      <c r="I148" s="60">
        <f t="shared" si="94"/>
        <v>271.29093392592523</v>
      </c>
      <c r="J148" s="60">
        <f t="shared" si="95"/>
        <v>265.32849581766311</v>
      </c>
      <c r="K148" s="60">
        <f t="shared" si="96"/>
        <v>259.36605770940105</v>
      </c>
      <c r="L148" s="60">
        <f t="shared" si="97"/>
        <v>253.40361960113893</v>
      </c>
      <c r="M148" s="60">
        <f t="shared" si="98"/>
        <v>247.44118149287684</v>
      </c>
      <c r="N148" s="442"/>
      <c r="O148" s="522"/>
      <c r="P148" s="522"/>
      <c r="Q148" s="522"/>
      <c r="R148" s="522"/>
      <c r="S148" s="522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</row>
    <row r="149" spans="1:178" ht="23.45" customHeight="1" x14ac:dyDescent="0.25">
      <c r="A149" s="464" t="s">
        <v>812</v>
      </c>
      <c r="B149" s="465"/>
      <c r="C149" s="465"/>
      <c r="D149" s="465"/>
      <c r="E149" s="465"/>
      <c r="F149" s="465"/>
      <c r="G149" s="465"/>
      <c r="H149" s="465"/>
      <c r="I149" s="465"/>
      <c r="J149" s="465"/>
      <c r="K149" s="465"/>
      <c r="L149" s="465"/>
      <c r="M149" s="466"/>
      <c r="N149" s="442"/>
      <c r="O149" s="522"/>
      <c r="P149" s="522"/>
      <c r="Q149" s="522"/>
      <c r="R149" s="522"/>
      <c r="S149" s="522"/>
    </row>
    <row r="150" spans="1:178" s="408" customFormat="1" ht="19.5" customHeight="1" x14ac:dyDescent="0.25">
      <c r="A150" s="13" t="s">
        <v>236</v>
      </c>
      <c r="B150" s="56" t="s">
        <v>825</v>
      </c>
      <c r="C150" s="443">
        <v>296.35804736864281</v>
      </c>
      <c r="D150" s="444"/>
      <c r="E150" s="281">
        <f>C150*0.98</f>
        <v>290.43088642126997</v>
      </c>
      <c r="F150" s="60">
        <f>C150*0.97</f>
        <v>287.4673059475835</v>
      </c>
      <c r="G150" s="60">
        <f>C150*0.95</f>
        <v>281.54014500021066</v>
      </c>
      <c r="H150" s="60">
        <f>C150*0.93</f>
        <v>275.61298405283782</v>
      </c>
      <c r="I150" s="60">
        <f>C150*0.91</f>
        <v>269.68582310546498</v>
      </c>
      <c r="J150" s="60">
        <f>C150*0.89</f>
        <v>263.75866215809214</v>
      </c>
      <c r="K150" s="60">
        <f>C150*0.87</f>
        <v>257.83150121071924</v>
      </c>
      <c r="L150" s="60">
        <f>C150*0.85</f>
        <v>251.9043402633464</v>
      </c>
      <c r="M150" s="60">
        <f>C150*0.83</f>
        <v>245.97717931597353</v>
      </c>
      <c r="N150" s="442"/>
      <c r="O150" s="522"/>
      <c r="P150" s="522"/>
      <c r="Q150" s="522"/>
      <c r="R150" s="522"/>
      <c r="S150" s="522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</row>
    <row r="151" spans="1:178" s="408" customFormat="1" ht="19.7" customHeight="1" x14ac:dyDescent="0.25">
      <c r="A151" s="14" t="s">
        <v>237</v>
      </c>
      <c r="B151" s="57" t="s">
        <v>849</v>
      </c>
      <c r="C151" s="445">
        <v>337.61438806961405</v>
      </c>
      <c r="D151" s="446"/>
      <c r="E151" s="285">
        <f>C151*0.98</f>
        <v>330.86210030822178</v>
      </c>
      <c r="F151" s="59">
        <f>C151*0.97</f>
        <v>327.48595642752559</v>
      </c>
      <c r="G151" s="59">
        <f>C151*0.95</f>
        <v>320.73366866613333</v>
      </c>
      <c r="H151" s="59">
        <f>C151*0.93</f>
        <v>313.98138090474106</v>
      </c>
      <c r="I151" s="59">
        <f>C151*0.91</f>
        <v>307.22909314334879</v>
      </c>
      <c r="J151" s="59">
        <f>C151*0.89</f>
        <v>300.47680538195652</v>
      </c>
      <c r="K151" s="59">
        <f>C151*0.87</f>
        <v>293.7245176205642</v>
      </c>
      <c r="L151" s="59">
        <f>C151*0.85</f>
        <v>286.97222985917193</v>
      </c>
      <c r="M151" s="59">
        <f>C151*0.83</f>
        <v>280.21994209777966</v>
      </c>
      <c r="N151" s="442"/>
      <c r="O151" s="522"/>
      <c r="P151" s="522"/>
      <c r="Q151" s="522"/>
      <c r="R151" s="522"/>
      <c r="S151" s="522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</row>
    <row r="152" spans="1:178" ht="23.45" customHeight="1" x14ac:dyDescent="0.25">
      <c r="A152" s="464" t="s">
        <v>813</v>
      </c>
      <c r="B152" s="465"/>
      <c r="C152" s="465"/>
      <c r="D152" s="465"/>
      <c r="E152" s="465"/>
      <c r="F152" s="465"/>
      <c r="G152" s="465"/>
      <c r="H152" s="465"/>
      <c r="I152" s="465"/>
      <c r="J152" s="465"/>
      <c r="K152" s="465"/>
      <c r="L152" s="465"/>
      <c r="M152" s="466"/>
      <c r="N152" s="442"/>
      <c r="O152" s="522"/>
      <c r="P152" s="522"/>
      <c r="Q152" s="522"/>
      <c r="R152" s="522"/>
      <c r="S152" s="522"/>
    </row>
    <row r="153" spans="1:178" s="408" customFormat="1" ht="19.7" customHeight="1" x14ac:dyDescent="0.25">
      <c r="A153" s="54" t="s">
        <v>473</v>
      </c>
      <c r="B153" s="56" t="s">
        <v>486</v>
      </c>
      <c r="C153" s="443">
        <v>193.15740381809755</v>
      </c>
      <c r="D153" s="444"/>
      <c r="E153" s="281">
        <f>C153*0.98</f>
        <v>189.29425574173558</v>
      </c>
      <c r="F153" s="60">
        <f>C153*0.97</f>
        <v>187.36268170355461</v>
      </c>
      <c r="G153" s="60">
        <f>C153*0.95</f>
        <v>183.49953362719268</v>
      </c>
      <c r="H153" s="60">
        <f>C153*0.93</f>
        <v>179.63638555083074</v>
      </c>
      <c r="I153" s="60">
        <f>C153*0.91</f>
        <v>175.77323747446877</v>
      </c>
      <c r="J153" s="60">
        <f>C153*0.89</f>
        <v>171.91008939810683</v>
      </c>
      <c r="K153" s="60">
        <f>C153*0.87</f>
        <v>168.04694132174487</v>
      </c>
      <c r="L153" s="60">
        <f>C153*0.85</f>
        <v>164.1837932453829</v>
      </c>
      <c r="M153" s="60">
        <f>C153*0.83</f>
        <v>160.32064516902096</v>
      </c>
      <c r="N153" s="442"/>
      <c r="O153" s="522"/>
      <c r="P153" s="522"/>
      <c r="Q153" s="522"/>
      <c r="R153" s="522"/>
      <c r="S153" s="522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</row>
    <row r="154" spans="1:178" s="408" customFormat="1" ht="19.7" customHeight="1" x14ac:dyDescent="0.25">
      <c r="A154" s="55" t="s">
        <v>232</v>
      </c>
      <c r="B154" s="57" t="s">
        <v>850</v>
      </c>
      <c r="C154" s="445">
        <v>248.22564988417642</v>
      </c>
      <c r="D154" s="446"/>
      <c r="E154" s="285">
        <f t="shared" ref="E154:E158" si="99">C154*0.98</f>
        <v>243.26113688649289</v>
      </c>
      <c r="F154" s="59">
        <f t="shared" ref="F154:F158" si="100">C154*0.97</f>
        <v>240.77888038765113</v>
      </c>
      <c r="G154" s="59">
        <f t="shared" ref="G154:G158" si="101">C154*0.95</f>
        <v>235.8143673899676</v>
      </c>
      <c r="H154" s="59">
        <f t="shared" ref="H154:H158" si="102">C154*0.93</f>
        <v>230.84985439228407</v>
      </c>
      <c r="I154" s="59">
        <f t="shared" ref="I154:I158" si="103">C154*0.91</f>
        <v>225.88534139460054</v>
      </c>
      <c r="J154" s="59">
        <f t="shared" ref="J154:J158" si="104">C154*0.89</f>
        <v>220.92082839691702</v>
      </c>
      <c r="K154" s="59">
        <f t="shared" ref="K154:K158" si="105">C154*0.87</f>
        <v>215.95631539923349</v>
      </c>
      <c r="L154" s="59">
        <f t="shared" ref="L154:L158" si="106">C154*0.85</f>
        <v>210.99180240154996</v>
      </c>
      <c r="M154" s="59">
        <f t="shared" ref="M154:M158" si="107">C154*0.83</f>
        <v>206.0272894038664</v>
      </c>
      <c r="N154" s="442"/>
      <c r="O154" s="522"/>
      <c r="P154" s="522"/>
      <c r="Q154" s="522"/>
      <c r="R154" s="522"/>
      <c r="S154" s="522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</row>
    <row r="155" spans="1:178" s="408" customFormat="1" ht="19.7" customHeight="1" x14ac:dyDescent="0.25">
      <c r="A155" s="54" t="s">
        <v>233</v>
      </c>
      <c r="B155" s="56" t="s">
        <v>851</v>
      </c>
      <c r="C155" s="443">
        <v>303.2640000511966</v>
      </c>
      <c r="D155" s="444"/>
      <c r="E155" s="281">
        <f t="shared" si="99"/>
        <v>297.19872005017265</v>
      </c>
      <c r="F155" s="60">
        <f t="shared" si="100"/>
        <v>294.16608004966071</v>
      </c>
      <c r="G155" s="60">
        <f t="shared" si="101"/>
        <v>288.10080004863676</v>
      </c>
      <c r="H155" s="60">
        <f t="shared" si="102"/>
        <v>282.03552004761286</v>
      </c>
      <c r="I155" s="60">
        <f t="shared" si="103"/>
        <v>275.97024004658891</v>
      </c>
      <c r="J155" s="60">
        <f t="shared" si="104"/>
        <v>269.90496004556496</v>
      </c>
      <c r="K155" s="60">
        <f t="shared" si="105"/>
        <v>263.83968004454107</v>
      </c>
      <c r="L155" s="60">
        <f t="shared" si="106"/>
        <v>257.77440004351712</v>
      </c>
      <c r="M155" s="60">
        <f t="shared" si="107"/>
        <v>251.70912004249317</v>
      </c>
      <c r="N155" s="442"/>
      <c r="O155" s="522"/>
      <c r="P155" s="522"/>
      <c r="Q155" s="522"/>
      <c r="R155" s="522"/>
      <c r="S155" s="522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</row>
    <row r="156" spans="1:178" s="408" customFormat="1" ht="19.7" customHeight="1" x14ac:dyDescent="0.25">
      <c r="A156" s="55" t="s">
        <v>234</v>
      </c>
      <c r="B156" s="57" t="s">
        <v>852</v>
      </c>
      <c r="C156" s="445">
        <v>358.72089280503832</v>
      </c>
      <c r="D156" s="446"/>
      <c r="E156" s="285">
        <f t="shared" si="99"/>
        <v>351.54647494893754</v>
      </c>
      <c r="F156" s="59">
        <f t="shared" si="100"/>
        <v>347.95926602088718</v>
      </c>
      <c r="G156" s="59">
        <f t="shared" si="101"/>
        <v>340.78484816478641</v>
      </c>
      <c r="H156" s="59">
        <f t="shared" si="102"/>
        <v>333.61043030868564</v>
      </c>
      <c r="I156" s="59">
        <f t="shared" si="103"/>
        <v>326.43601245258486</v>
      </c>
      <c r="J156" s="59">
        <f t="shared" si="104"/>
        <v>319.26159459648409</v>
      </c>
      <c r="K156" s="59">
        <f t="shared" si="105"/>
        <v>312.08717674038331</v>
      </c>
      <c r="L156" s="59">
        <f t="shared" si="106"/>
        <v>304.91275888428254</v>
      </c>
      <c r="M156" s="59">
        <f t="shared" si="107"/>
        <v>297.73834102818176</v>
      </c>
      <c r="N156" s="442"/>
      <c r="O156" s="522"/>
      <c r="P156" s="522"/>
      <c r="Q156" s="522"/>
      <c r="R156" s="522"/>
      <c r="S156" s="522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</row>
    <row r="157" spans="1:178" s="408" customFormat="1" ht="19.7" customHeight="1" x14ac:dyDescent="0.25">
      <c r="A157" s="54" t="s">
        <v>235</v>
      </c>
      <c r="B157" s="56" t="s">
        <v>853</v>
      </c>
      <c r="C157" s="443">
        <v>413.75924297205859</v>
      </c>
      <c r="D157" s="444"/>
      <c r="E157" s="281">
        <f t="shared" si="99"/>
        <v>405.48405811261739</v>
      </c>
      <c r="F157" s="60">
        <f t="shared" si="100"/>
        <v>401.34646568289679</v>
      </c>
      <c r="G157" s="60">
        <f t="shared" si="101"/>
        <v>393.07128082345565</v>
      </c>
      <c r="H157" s="60">
        <f t="shared" si="102"/>
        <v>384.79609596401451</v>
      </c>
      <c r="I157" s="60">
        <f t="shared" si="103"/>
        <v>376.52091110457332</v>
      </c>
      <c r="J157" s="60">
        <f t="shared" si="104"/>
        <v>368.24572624513218</v>
      </c>
      <c r="K157" s="60">
        <f t="shared" si="105"/>
        <v>359.97054138569098</v>
      </c>
      <c r="L157" s="60">
        <f t="shared" si="106"/>
        <v>351.69535652624978</v>
      </c>
      <c r="M157" s="60">
        <f t="shared" si="107"/>
        <v>343.42017166680859</v>
      </c>
      <c r="N157" s="442"/>
      <c r="O157" s="522"/>
      <c r="P157" s="522"/>
      <c r="Q157" s="522"/>
      <c r="R157" s="522"/>
      <c r="S157" s="522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</row>
    <row r="158" spans="1:178" s="408" customFormat="1" ht="19.7" customHeight="1" x14ac:dyDescent="0.25">
      <c r="A158" s="55" t="s">
        <v>344</v>
      </c>
      <c r="B158" s="57" t="s">
        <v>854</v>
      </c>
      <c r="C158" s="445">
        <v>468.40894645131601</v>
      </c>
      <c r="D158" s="446"/>
      <c r="E158" s="285">
        <f t="shared" si="99"/>
        <v>459.04076752228968</v>
      </c>
      <c r="F158" s="59">
        <f t="shared" si="100"/>
        <v>454.35667805777649</v>
      </c>
      <c r="G158" s="59">
        <f t="shared" si="101"/>
        <v>444.98849912875016</v>
      </c>
      <c r="H158" s="59">
        <f t="shared" si="102"/>
        <v>435.62032019972389</v>
      </c>
      <c r="I158" s="59">
        <f t="shared" si="103"/>
        <v>426.25214127069756</v>
      </c>
      <c r="J158" s="59">
        <f t="shared" si="104"/>
        <v>416.88396234167124</v>
      </c>
      <c r="K158" s="59">
        <f t="shared" si="105"/>
        <v>407.51578341264491</v>
      </c>
      <c r="L158" s="59">
        <f t="shared" si="106"/>
        <v>398.14760448361858</v>
      </c>
      <c r="M158" s="59">
        <f t="shared" si="107"/>
        <v>388.77942555459225</v>
      </c>
      <c r="N158" s="442"/>
      <c r="O158" s="522"/>
      <c r="P158" s="522"/>
      <c r="Q158" s="522"/>
      <c r="R158" s="522"/>
      <c r="S158" s="522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</row>
    <row r="159" spans="1:178" ht="23.45" customHeight="1" x14ac:dyDescent="0.25">
      <c r="A159" s="464" t="s">
        <v>814</v>
      </c>
      <c r="B159" s="465"/>
      <c r="C159" s="465"/>
      <c r="D159" s="465"/>
      <c r="E159" s="465"/>
      <c r="F159" s="465"/>
      <c r="G159" s="465"/>
      <c r="H159" s="465"/>
      <c r="I159" s="465"/>
      <c r="J159" s="465"/>
      <c r="K159" s="465"/>
      <c r="L159" s="465"/>
      <c r="M159" s="466"/>
      <c r="N159" s="442"/>
      <c r="O159" s="522"/>
      <c r="P159" s="522"/>
      <c r="Q159" s="522"/>
      <c r="R159" s="522"/>
      <c r="S159" s="522"/>
    </row>
    <row r="160" spans="1:178" s="408" customFormat="1" ht="19.7" customHeight="1" x14ac:dyDescent="0.25">
      <c r="A160" s="54" t="s">
        <v>224</v>
      </c>
      <c r="B160" s="461" t="s">
        <v>815</v>
      </c>
      <c r="C160" s="443">
        <v>118.77640696011477</v>
      </c>
      <c r="D160" s="444"/>
      <c r="E160" s="281">
        <f>C160*0.98</f>
        <v>116.40087882091247</v>
      </c>
      <c r="F160" s="60">
        <f>C160*0.97</f>
        <v>115.21311475131132</v>
      </c>
      <c r="G160" s="60">
        <f>C160*0.95</f>
        <v>112.83758661210902</v>
      </c>
      <c r="H160" s="60">
        <f>C160*0.93</f>
        <v>110.46205847290675</v>
      </c>
      <c r="I160" s="60">
        <f>C160*0.91</f>
        <v>108.08653033370445</v>
      </c>
      <c r="J160" s="60">
        <f>C160*0.89</f>
        <v>105.71100219450214</v>
      </c>
      <c r="K160" s="60">
        <f>C160*0.87</f>
        <v>103.33547405529985</v>
      </c>
      <c r="L160" s="60">
        <f>C160*0.85</f>
        <v>100.95994591609755</v>
      </c>
      <c r="M160" s="60">
        <f>C160*0.83</f>
        <v>98.584417776895251</v>
      </c>
      <c r="N160" s="442"/>
      <c r="O160" s="522"/>
      <c r="P160" s="522"/>
      <c r="Q160" s="522"/>
      <c r="R160" s="522"/>
      <c r="S160" s="522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</row>
    <row r="161" spans="1:178" s="408" customFormat="1" ht="19.7" customHeight="1" x14ac:dyDescent="0.25">
      <c r="A161" s="55" t="s">
        <v>225</v>
      </c>
      <c r="B161" s="467"/>
      <c r="C161" s="445">
        <v>273.87633127651941</v>
      </c>
      <c r="D161" s="446"/>
      <c r="E161" s="285">
        <f t="shared" ref="E161:E171" si="108">C161*0.98</f>
        <v>268.39880465098901</v>
      </c>
      <c r="F161" s="59">
        <f t="shared" ref="F161:F171" si="109">C161*0.97</f>
        <v>265.66004133822383</v>
      </c>
      <c r="G161" s="59">
        <f t="shared" ref="G161:G171" si="110">C161*0.95</f>
        <v>260.18251471269343</v>
      </c>
      <c r="H161" s="59">
        <f t="shared" ref="H161:H171" si="111">C161*0.93</f>
        <v>254.70498808716306</v>
      </c>
      <c r="I161" s="59">
        <f t="shared" ref="I161:I171" si="112">C161*0.91</f>
        <v>249.22746146163266</v>
      </c>
      <c r="J161" s="59">
        <f t="shared" ref="J161:J171" si="113">C161*0.89</f>
        <v>243.74993483610228</v>
      </c>
      <c r="K161" s="59">
        <f t="shared" ref="K161:K171" si="114">C161*0.87</f>
        <v>238.27240821057188</v>
      </c>
      <c r="L161" s="59">
        <f t="shared" ref="L161:L171" si="115">C161*0.85</f>
        <v>232.79488158504148</v>
      </c>
      <c r="M161" s="59">
        <f t="shared" ref="M161:M171" si="116">C161*0.83</f>
        <v>227.31735495951111</v>
      </c>
      <c r="N161" s="442"/>
      <c r="O161" s="522"/>
      <c r="P161" s="522"/>
      <c r="Q161" s="522"/>
      <c r="R161" s="522"/>
      <c r="S161" s="522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</row>
    <row r="162" spans="1:178" s="408" customFormat="1" ht="19.7" customHeight="1" x14ac:dyDescent="0.25">
      <c r="A162" s="54" t="s">
        <v>226</v>
      </c>
      <c r="B162" s="467"/>
      <c r="C162" s="443">
        <v>377.52541331294469</v>
      </c>
      <c r="D162" s="444"/>
      <c r="E162" s="281">
        <f t="shared" si="108"/>
        <v>369.97490504668582</v>
      </c>
      <c r="F162" s="60">
        <f t="shared" si="109"/>
        <v>366.19965091355635</v>
      </c>
      <c r="G162" s="60">
        <f t="shared" si="110"/>
        <v>358.64914264729742</v>
      </c>
      <c r="H162" s="60">
        <f t="shared" si="111"/>
        <v>351.09863438103861</v>
      </c>
      <c r="I162" s="60">
        <f t="shared" si="112"/>
        <v>343.54812611477968</v>
      </c>
      <c r="J162" s="60">
        <f t="shared" si="113"/>
        <v>335.9976178485208</v>
      </c>
      <c r="K162" s="60">
        <f t="shared" si="114"/>
        <v>328.44710958226187</v>
      </c>
      <c r="L162" s="60">
        <f t="shared" si="115"/>
        <v>320.896601316003</v>
      </c>
      <c r="M162" s="60">
        <f t="shared" si="116"/>
        <v>313.34609304974407</v>
      </c>
      <c r="N162" s="442"/>
      <c r="O162" s="522"/>
      <c r="P162" s="522"/>
      <c r="Q162" s="522"/>
      <c r="R162" s="522"/>
      <c r="S162" s="52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</row>
    <row r="163" spans="1:178" s="408" customFormat="1" ht="19.7" customHeight="1" x14ac:dyDescent="0.25">
      <c r="A163" s="55" t="s">
        <v>227</v>
      </c>
      <c r="B163" s="463"/>
      <c r="C163" s="445">
        <v>581.68450798463459</v>
      </c>
      <c r="D163" s="446"/>
      <c r="E163" s="285">
        <f t="shared" si="108"/>
        <v>570.05081782494187</v>
      </c>
      <c r="F163" s="59">
        <f t="shared" si="109"/>
        <v>564.23397274509557</v>
      </c>
      <c r="G163" s="59">
        <f t="shared" si="110"/>
        <v>552.60028258540285</v>
      </c>
      <c r="H163" s="59">
        <f t="shared" si="111"/>
        <v>540.96659242571025</v>
      </c>
      <c r="I163" s="59">
        <f t="shared" si="112"/>
        <v>529.33290226601753</v>
      </c>
      <c r="J163" s="59">
        <f t="shared" si="113"/>
        <v>517.69921210632481</v>
      </c>
      <c r="K163" s="59">
        <f t="shared" si="114"/>
        <v>506.06552194663209</v>
      </c>
      <c r="L163" s="59">
        <f t="shared" si="115"/>
        <v>494.43183178693937</v>
      </c>
      <c r="M163" s="59">
        <f t="shared" si="116"/>
        <v>482.79814162724671</v>
      </c>
      <c r="N163" s="442"/>
      <c r="O163" s="522"/>
      <c r="P163" s="522"/>
      <c r="Q163" s="522"/>
      <c r="R163" s="522"/>
      <c r="S163" s="522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</row>
    <row r="164" spans="1:178" s="408" customFormat="1" ht="19.7" customHeight="1" x14ac:dyDescent="0.25">
      <c r="A164" s="54" t="s">
        <v>228</v>
      </c>
      <c r="B164" s="468" t="s">
        <v>816</v>
      </c>
      <c r="C164" s="443">
        <v>140.48082967671266</v>
      </c>
      <c r="D164" s="444"/>
      <c r="E164" s="281">
        <f t="shared" si="108"/>
        <v>137.6712130831784</v>
      </c>
      <c r="F164" s="60">
        <f t="shared" si="109"/>
        <v>136.26640478641127</v>
      </c>
      <c r="G164" s="60">
        <f t="shared" si="110"/>
        <v>133.45678819287701</v>
      </c>
      <c r="H164" s="60">
        <f t="shared" si="111"/>
        <v>130.64717159934278</v>
      </c>
      <c r="I164" s="60">
        <f t="shared" si="112"/>
        <v>127.83755500580853</v>
      </c>
      <c r="J164" s="60">
        <f t="shared" si="113"/>
        <v>125.02793841227427</v>
      </c>
      <c r="K164" s="60">
        <f t="shared" si="114"/>
        <v>122.21832181874001</v>
      </c>
      <c r="L164" s="60">
        <f t="shared" si="115"/>
        <v>119.40870522520575</v>
      </c>
      <c r="M164" s="60">
        <f t="shared" si="116"/>
        <v>116.59908863167151</v>
      </c>
      <c r="N164" s="442"/>
      <c r="O164" s="522"/>
      <c r="P164" s="522"/>
      <c r="Q164" s="522"/>
      <c r="R164" s="522"/>
      <c r="S164" s="522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</row>
    <row r="165" spans="1:178" s="408" customFormat="1" ht="19.7" customHeight="1" x14ac:dyDescent="0.25">
      <c r="A165" s="55" t="s">
        <v>229</v>
      </c>
      <c r="B165" s="469"/>
      <c r="C165" s="445">
        <v>323.80248270450625</v>
      </c>
      <c r="D165" s="446"/>
      <c r="E165" s="285">
        <f t="shared" si="108"/>
        <v>317.32643305041614</v>
      </c>
      <c r="F165" s="59">
        <f t="shared" si="109"/>
        <v>314.08840822337106</v>
      </c>
      <c r="G165" s="59">
        <f t="shared" si="110"/>
        <v>307.6123585692809</v>
      </c>
      <c r="H165" s="59">
        <f t="shared" si="111"/>
        <v>301.13630891519085</v>
      </c>
      <c r="I165" s="59">
        <f t="shared" si="112"/>
        <v>294.66025926110069</v>
      </c>
      <c r="J165" s="59">
        <f t="shared" si="113"/>
        <v>288.18420960701059</v>
      </c>
      <c r="K165" s="59">
        <f t="shared" si="114"/>
        <v>281.70815995292043</v>
      </c>
      <c r="L165" s="59">
        <f t="shared" si="115"/>
        <v>275.23211029883032</v>
      </c>
      <c r="M165" s="59">
        <f t="shared" si="116"/>
        <v>268.75606064474016</v>
      </c>
      <c r="N165" s="442"/>
      <c r="O165" s="522"/>
      <c r="P165" s="522"/>
      <c r="Q165" s="522"/>
      <c r="R165" s="522"/>
      <c r="S165" s="522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</row>
    <row r="166" spans="1:178" s="408" customFormat="1" ht="19.7" customHeight="1" x14ac:dyDescent="0.25">
      <c r="A166" s="54" t="s">
        <v>230</v>
      </c>
      <c r="B166" s="469"/>
      <c r="C166" s="443">
        <v>448.6776530725906</v>
      </c>
      <c r="D166" s="444"/>
      <c r="E166" s="281">
        <f t="shared" si="108"/>
        <v>439.70410001113879</v>
      </c>
      <c r="F166" s="60">
        <f t="shared" si="109"/>
        <v>435.21732348041286</v>
      </c>
      <c r="G166" s="60">
        <f t="shared" si="110"/>
        <v>426.24377041896105</v>
      </c>
      <c r="H166" s="60">
        <f t="shared" si="111"/>
        <v>417.2702173575093</v>
      </c>
      <c r="I166" s="60">
        <f t="shared" si="112"/>
        <v>408.29666429605749</v>
      </c>
      <c r="J166" s="60">
        <f t="shared" si="113"/>
        <v>399.32311123460562</v>
      </c>
      <c r="K166" s="60">
        <f t="shared" si="114"/>
        <v>390.34955817315381</v>
      </c>
      <c r="L166" s="60">
        <f t="shared" si="115"/>
        <v>381.376005111702</v>
      </c>
      <c r="M166" s="60">
        <f t="shared" si="116"/>
        <v>372.40245205025019</v>
      </c>
      <c r="N166" s="442"/>
      <c r="O166" s="522"/>
      <c r="P166" s="522"/>
      <c r="Q166" s="522"/>
      <c r="R166" s="522"/>
      <c r="S166" s="522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</row>
    <row r="167" spans="1:178" s="408" customFormat="1" ht="19.7" customHeight="1" x14ac:dyDescent="0.25">
      <c r="A167" s="55" t="s">
        <v>231</v>
      </c>
      <c r="B167" s="470"/>
      <c r="C167" s="445">
        <v>687.42630295516722</v>
      </c>
      <c r="D167" s="446"/>
      <c r="E167" s="285">
        <f t="shared" si="108"/>
        <v>673.67777689606385</v>
      </c>
      <c r="F167" s="59">
        <f t="shared" si="109"/>
        <v>666.80351386651216</v>
      </c>
      <c r="G167" s="59">
        <f t="shared" si="110"/>
        <v>653.05498780740879</v>
      </c>
      <c r="H167" s="59">
        <f t="shared" si="111"/>
        <v>639.30646174830554</v>
      </c>
      <c r="I167" s="59">
        <f t="shared" si="112"/>
        <v>625.55793568920217</v>
      </c>
      <c r="J167" s="59">
        <f t="shared" si="113"/>
        <v>611.8094096300988</v>
      </c>
      <c r="K167" s="59">
        <f t="shared" si="114"/>
        <v>598.06088357099543</v>
      </c>
      <c r="L167" s="59">
        <f t="shared" si="115"/>
        <v>584.31235751189217</v>
      </c>
      <c r="M167" s="59">
        <f t="shared" si="116"/>
        <v>570.5638314527888</v>
      </c>
      <c r="N167" s="442"/>
      <c r="O167" s="522"/>
      <c r="P167" s="522"/>
      <c r="Q167" s="522"/>
      <c r="R167" s="522"/>
      <c r="S167" s="522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</row>
    <row r="168" spans="1:178" s="408" customFormat="1" ht="19.7" customHeight="1" x14ac:dyDescent="0.25">
      <c r="A168" s="54" t="s">
        <v>345</v>
      </c>
      <c r="B168" s="461" t="s">
        <v>817</v>
      </c>
      <c r="C168" s="443">
        <v>162.18525239331058</v>
      </c>
      <c r="D168" s="444"/>
      <c r="E168" s="281">
        <f t="shared" si="108"/>
        <v>158.94154734544435</v>
      </c>
      <c r="F168" s="60">
        <f t="shared" si="109"/>
        <v>157.31969482151126</v>
      </c>
      <c r="G168" s="60">
        <f t="shared" si="110"/>
        <v>154.07598977364503</v>
      </c>
      <c r="H168" s="60">
        <f t="shared" si="111"/>
        <v>150.83228472577883</v>
      </c>
      <c r="I168" s="60">
        <f t="shared" si="112"/>
        <v>147.58857967791263</v>
      </c>
      <c r="J168" s="60">
        <f t="shared" si="113"/>
        <v>144.34487463004641</v>
      </c>
      <c r="K168" s="60">
        <f t="shared" si="114"/>
        <v>141.1011695821802</v>
      </c>
      <c r="L168" s="60">
        <f t="shared" si="115"/>
        <v>137.85746453431398</v>
      </c>
      <c r="M168" s="60">
        <f t="shared" si="116"/>
        <v>134.61375948644778</v>
      </c>
      <c r="N168" s="442"/>
      <c r="O168" s="522"/>
      <c r="P168" s="522"/>
      <c r="Q168" s="522"/>
      <c r="R168" s="522"/>
      <c r="S168" s="522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</row>
    <row r="169" spans="1:178" s="408" customFormat="1" ht="19.7" customHeight="1" x14ac:dyDescent="0.25">
      <c r="A169" s="55" t="s">
        <v>346</v>
      </c>
      <c r="B169" s="462"/>
      <c r="C169" s="445">
        <v>373.31009154567164</v>
      </c>
      <c r="D169" s="446"/>
      <c r="E169" s="285">
        <f t="shared" si="108"/>
        <v>365.84388971475818</v>
      </c>
      <c r="F169" s="59">
        <f t="shared" si="109"/>
        <v>362.11078879930147</v>
      </c>
      <c r="G169" s="59">
        <f t="shared" si="110"/>
        <v>354.64458696838807</v>
      </c>
      <c r="H169" s="59">
        <f t="shared" si="111"/>
        <v>347.17838513747466</v>
      </c>
      <c r="I169" s="59">
        <f t="shared" si="112"/>
        <v>339.7121833065612</v>
      </c>
      <c r="J169" s="59">
        <f t="shared" si="113"/>
        <v>332.24598147564774</v>
      </c>
      <c r="K169" s="59">
        <f t="shared" si="114"/>
        <v>324.77977964473433</v>
      </c>
      <c r="L169" s="59">
        <f t="shared" si="115"/>
        <v>317.31357781382087</v>
      </c>
      <c r="M169" s="59">
        <f t="shared" si="116"/>
        <v>309.84737598290747</v>
      </c>
      <c r="N169" s="442"/>
      <c r="O169" s="522"/>
      <c r="P169" s="522"/>
      <c r="Q169" s="522"/>
      <c r="R169" s="522"/>
      <c r="S169" s="522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</row>
    <row r="170" spans="1:178" s="408" customFormat="1" ht="19.7" customHeight="1" x14ac:dyDescent="0.25">
      <c r="A170" s="54" t="s">
        <v>430</v>
      </c>
      <c r="B170" s="462"/>
      <c r="C170" s="443">
        <v>517.7371798981294</v>
      </c>
      <c r="D170" s="444"/>
      <c r="E170" s="281">
        <f t="shared" si="108"/>
        <v>507.38243630016677</v>
      </c>
      <c r="F170" s="60">
        <f t="shared" si="109"/>
        <v>502.20506450118552</v>
      </c>
      <c r="G170" s="60">
        <f t="shared" si="110"/>
        <v>491.85032090322289</v>
      </c>
      <c r="H170" s="60">
        <f t="shared" si="111"/>
        <v>481.49557730526038</v>
      </c>
      <c r="I170" s="60">
        <f t="shared" si="112"/>
        <v>471.14083370729776</v>
      </c>
      <c r="J170" s="60">
        <f t="shared" si="113"/>
        <v>460.78609010933519</v>
      </c>
      <c r="K170" s="60">
        <f t="shared" si="114"/>
        <v>450.43134651137257</v>
      </c>
      <c r="L170" s="60">
        <f t="shared" si="115"/>
        <v>440.07660291341</v>
      </c>
      <c r="M170" s="60">
        <f t="shared" si="116"/>
        <v>429.72185931544738</v>
      </c>
      <c r="N170" s="442"/>
      <c r="O170" s="522"/>
      <c r="P170" s="522"/>
      <c r="Q170" s="522"/>
      <c r="R170" s="522"/>
      <c r="S170" s="522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</row>
    <row r="171" spans="1:178" s="408" customFormat="1" ht="19.7" customHeight="1" x14ac:dyDescent="0.25">
      <c r="A171" s="55" t="s">
        <v>429</v>
      </c>
      <c r="B171" s="463"/>
      <c r="C171" s="445">
        <v>793.19799382475878</v>
      </c>
      <c r="D171" s="446"/>
      <c r="E171" s="285">
        <f t="shared" si="108"/>
        <v>777.3340339482636</v>
      </c>
      <c r="F171" s="59">
        <f t="shared" si="109"/>
        <v>769.40205401001595</v>
      </c>
      <c r="G171" s="59">
        <f t="shared" si="110"/>
        <v>753.53809413352076</v>
      </c>
      <c r="H171" s="59">
        <f t="shared" si="111"/>
        <v>737.67413425702568</v>
      </c>
      <c r="I171" s="59">
        <f t="shared" si="112"/>
        <v>721.8101743805305</v>
      </c>
      <c r="J171" s="59">
        <f t="shared" si="113"/>
        <v>705.94621450403531</v>
      </c>
      <c r="K171" s="59">
        <f t="shared" si="114"/>
        <v>690.08225462754012</v>
      </c>
      <c r="L171" s="59">
        <f t="shared" si="115"/>
        <v>674.21829475104494</v>
      </c>
      <c r="M171" s="59">
        <f t="shared" si="116"/>
        <v>658.35433487454975</v>
      </c>
      <c r="N171" s="442"/>
      <c r="O171" s="522"/>
      <c r="P171" s="522"/>
      <c r="Q171" s="522"/>
      <c r="R171" s="522"/>
      <c r="S171" s="522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</row>
    <row r="172" spans="1:178" ht="23.45" customHeight="1" x14ac:dyDescent="0.25">
      <c r="A172" s="464" t="s">
        <v>818</v>
      </c>
      <c r="B172" s="465"/>
      <c r="C172" s="465"/>
      <c r="D172" s="465"/>
      <c r="E172" s="465"/>
      <c r="F172" s="465"/>
      <c r="G172" s="465"/>
      <c r="H172" s="465"/>
      <c r="I172" s="465"/>
      <c r="J172" s="465"/>
      <c r="K172" s="465"/>
      <c r="L172" s="465"/>
      <c r="M172" s="466"/>
      <c r="N172" s="442"/>
      <c r="O172" s="522"/>
      <c r="P172" s="522"/>
      <c r="Q172" s="522"/>
      <c r="R172" s="522"/>
      <c r="S172" s="522"/>
    </row>
    <row r="173" spans="1:178" s="408" customFormat="1" ht="19.7" customHeight="1" x14ac:dyDescent="0.25">
      <c r="A173" s="54" t="s">
        <v>241</v>
      </c>
      <c r="B173" s="56" t="s">
        <v>819</v>
      </c>
      <c r="C173" s="443">
        <v>167.89536911351738</v>
      </c>
      <c r="D173" s="444"/>
      <c r="E173" s="281">
        <f>C173*0.98</f>
        <v>164.53746173124702</v>
      </c>
      <c r="F173" s="60">
        <f>C173*0.97</f>
        <v>162.85850804011184</v>
      </c>
      <c r="G173" s="60">
        <f>C173*0.95</f>
        <v>159.50060065784149</v>
      </c>
      <c r="H173" s="60">
        <f>C173*0.93</f>
        <v>156.14269327557116</v>
      </c>
      <c r="I173" s="60">
        <f>C173*0.91</f>
        <v>152.78478589330081</v>
      </c>
      <c r="J173" s="60">
        <f>C173*0.89</f>
        <v>149.42687851103048</v>
      </c>
      <c r="K173" s="60">
        <f>C173*0.87</f>
        <v>146.06897112876013</v>
      </c>
      <c r="L173" s="60">
        <f>C173*0.85</f>
        <v>142.71106374648977</v>
      </c>
      <c r="M173" s="60">
        <f>C173*0.83</f>
        <v>139.35315636421942</v>
      </c>
      <c r="N173" s="442"/>
      <c r="O173" s="522"/>
      <c r="P173" s="522"/>
      <c r="Q173" s="522"/>
      <c r="R173" s="522"/>
      <c r="S173" s="522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</row>
    <row r="174" spans="1:178" s="408" customFormat="1" ht="19.7" customHeight="1" x14ac:dyDescent="0.25">
      <c r="A174" s="55" t="s">
        <v>245</v>
      </c>
      <c r="B174" s="57" t="s">
        <v>820</v>
      </c>
      <c r="C174" s="445">
        <v>220.09360886996348</v>
      </c>
      <c r="D174" s="446"/>
      <c r="E174" s="285">
        <f t="shared" ref="E174:E177" si="117">C174*0.98</f>
        <v>215.69173669256421</v>
      </c>
      <c r="F174" s="59">
        <f t="shared" ref="F174:F177" si="118">C174*0.97</f>
        <v>213.49080060386456</v>
      </c>
      <c r="G174" s="59">
        <f t="shared" ref="G174:G177" si="119">C174*0.95</f>
        <v>209.08892842646529</v>
      </c>
      <c r="H174" s="59">
        <f t="shared" ref="H174:H177" si="120">C174*0.93</f>
        <v>204.68705624906605</v>
      </c>
      <c r="I174" s="59">
        <f t="shared" ref="I174:I177" si="121">C174*0.91</f>
        <v>200.28518407166678</v>
      </c>
      <c r="J174" s="59">
        <f t="shared" ref="J174:J177" si="122">C174*0.89</f>
        <v>195.88331189426751</v>
      </c>
      <c r="K174" s="59">
        <f t="shared" ref="K174:K177" si="123">C174*0.87</f>
        <v>191.48143971686821</v>
      </c>
      <c r="L174" s="59">
        <f t="shared" ref="L174:L177" si="124">C174*0.85</f>
        <v>187.07956753946894</v>
      </c>
      <c r="M174" s="59">
        <f t="shared" ref="M174:M177" si="125">C174*0.83</f>
        <v>182.67769536206967</v>
      </c>
      <c r="N174" s="442"/>
      <c r="O174" s="522"/>
      <c r="P174" s="522"/>
      <c r="Q174" s="522"/>
      <c r="R174" s="522"/>
      <c r="S174" s="522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</row>
    <row r="175" spans="1:178" s="408" customFormat="1" ht="19.7" customHeight="1" x14ac:dyDescent="0.25">
      <c r="A175" s="54" t="s">
        <v>470</v>
      </c>
      <c r="B175" s="56" t="s">
        <v>821</v>
      </c>
      <c r="C175" s="443">
        <v>285.56562780846127</v>
      </c>
      <c r="D175" s="444"/>
      <c r="E175" s="281">
        <f t="shared" si="117"/>
        <v>279.85431525229205</v>
      </c>
      <c r="F175" s="60">
        <f t="shared" si="118"/>
        <v>276.99865897420744</v>
      </c>
      <c r="G175" s="60">
        <f t="shared" si="119"/>
        <v>271.28734641803817</v>
      </c>
      <c r="H175" s="60">
        <f t="shared" si="120"/>
        <v>265.57603386186901</v>
      </c>
      <c r="I175" s="60">
        <f t="shared" si="121"/>
        <v>259.86472130569979</v>
      </c>
      <c r="J175" s="60">
        <f t="shared" si="122"/>
        <v>254.15340874953054</v>
      </c>
      <c r="K175" s="60">
        <f t="shared" si="123"/>
        <v>248.44209619336129</v>
      </c>
      <c r="L175" s="60">
        <f t="shared" si="124"/>
        <v>242.73078363719208</v>
      </c>
      <c r="M175" s="60">
        <f t="shared" si="125"/>
        <v>237.01947108102286</v>
      </c>
      <c r="N175" s="442"/>
      <c r="O175" s="522"/>
      <c r="P175" s="522"/>
      <c r="Q175" s="522"/>
      <c r="R175" s="522"/>
      <c r="S175" s="522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</row>
    <row r="176" spans="1:178" s="408" customFormat="1" ht="19.7" customHeight="1" x14ac:dyDescent="0.25">
      <c r="A176" s="55" t="s">
        <v>471</v>
      </c>
      <c r="B176" s="57" t="s">
        <v>822</v>
      </c>
      <c r="C176" s="445">
        <v>336.86699059314708</v>
      </c>
      <c r="D176" s="446"/>
      <c r="E176" s="285">
        <f t="shared" si="117"/>
        <v>330.12965078128411</v>
      </c>
      <c r="F176" s="59">
        <f t="shared" si="118"/>
        <v>326.76098087535269</v>
      </c>
      <c r="G176" s="59">
        <f t="shared" si="119"/>
        <v>320.02364106348972</v>
      </c>
      <c r="H176" s="59">
        <f t="shared" si="120"/>
        <v>313.28630125162681</v>
      </c>
      <c r="I176" s="59">
        <f t="shared" si="121"/>
        <v>306.54896143976384</v>
      </c>
      <c r="J176" s="59">
        <f t="shared" si="122"/>
        <v>299.81162162790088</v>
      </c>
      <c r="K176" s="59">
        <f t="shared" si="123"/>
        <v>293.07428181603797</v>
      </c>
      <c r="L176" s="59">
        <f t="shared" si="124"/>
        <v>286.336942004175</v>
      </c>
      <c r="M176" s="59">
        <f t="shared" si="125"/>
        <v>279.59960219231209</v>
      </c>
      <c r="N176" s="442"/>
      <c r="O176" s="522"/>
      <c r="P176" s="522"/>
      <c r="Q176" s="522"/>
      <c r="R176" s="522"/>
      <c r="S176" s="522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</row>
    <row r="177" spans="1:178" s="408" customFormat="1" ht="19.7" customHeight="1" x14ac:dyDescent="0.25">
      <c r="A177" s="54" t="s">
        <v>472</v>
      </c>
      <c r="B177" s="56" t="s">
        <v>823</v>
      </c>
      <c r="C177" s="443">
        <v>389.42398113829722</v>
      </c>
      <c r="D177" s="444"/>
      <c r="E177" s="281">
        <f t="shared" si="117"/>
        <v>381.63550151553125</v>
      </c>
      <c r="F177" s="60">
        <f t="shared" si="118"/>
        <v>377.74126170414831</v>
      </c>
      <c r="G177" s="60">
        <f t="shared" si="119"/>
        <v>369.95278208138234</v>
      </c>
      <c r="H177" s="60">
        <f t="shared" si="120"/>
        <v>362.16430245861642</v>
      </c>
      <c r="I177" s="60">
        <f t="shared" si="121"/>
        <v>354.3758228358505</v>
      </c>
      <c r="J177" s="60">
        <f t="shared" si="122"/>
        <v>346.58734321308452</v>
      </c>
      <c r="K177" s="60">
        <f t="shared" si="123"/>
        <v>338.7988635903186</v>
      </c>
      <c r="L177" s="60">
        <f t="shared" si="124"/>
        <v>331.01038396755263</v>
      </c>
      <c r="M177" s="60">
        <f t="shared" si="125"/>
        <v>323.22190434478665</v>
      </c>
      <c r="N177" s="442"/>
      <c r="O177" s="522"/>
      <c r="P177" s="522"/>
      <c r="Q177" s="522"/>
      <c r="R177" s="522"/>
      <c r="S177" s="522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</row>
    <row r="178" spans="1:178" ht="23.45" customHeight="1" x14ac:dyDescent="0.25">
      <c r="A178" s="66" t="s">
        <v>824</v>
      </c>
      <c r="B178" s="67"/>
      <c r="C178" s="67"/>
      <c r="D178" s="67"/>
      <c r="E178" s="275"/>
      <c r="F178" s="67"/>
      <c r="G178" s="67"/>
      <c r="H178" s="67"/>
      <c r="I178" s="67"/>
      <c r="J178" s="67"/>
      <c r="K178" s="67"/>
      <c r="L178" s="67"/>
      <c r="M178" s="68"/>
      <c r="N178" s="442"/>
      <c r="O178" s="522"/>
      <c r="P178" s="522"/>
      <c r="Q178" s="522"/>
      <c r="R178" s="522"/>
      <c r="S178" s="522"/>
    </row>
    <row r="179" spans="1:178" s="408" customFormat="1" ht="19.7" customHeight="1" x14ac:dyDescent="0.25">
      <c r="A179" s="54" t="s">
        <v>416</v>
      </c>
      <c r="B179" s="56" t="s">
        <v>820</v>
      </c>
      <c r="C179" s="443">
        <v>167.89536911351738</v>
      </c>
      <c r="D179" s="444"/>
      <c r="E179" s="281">
        <f>C179*0.98</f>
        <v>164.53746173124702</v>
      </c>
      <c r="F179" s="60">
        <f>C179*0.97</f>
        <v>162.85850804011184</v>
      </c>
      <c r="G179" s="60">
        <f>C179*0.95</f>
        <v>159.50060065784149</v>
      </c>
      <c r="H179" s="60">
        <f>C179*0.93</f>
        <v>156.14269327557116</v>
      </c>
      <c r="I179" s="60">
        <f>C179*0.91</f>
        <v>152.78478589330081</v>
      </c>
      <c r="J179" s="60">
        <f>C179*0.89</f>
        <v>149.42687851103048</v>
      </c>
      <c r="K179" s="60">
        <f>C179*0.87</f>
        <v>146.06897112876013</v>
      </c>
      <c r="L179" s="60">
        <f>C179*0.85</f>
        <v>142.71106374648977</v>
      </c>
      <c r="M179" s="60">
        <f>C179*0.83</f>
        <v>139.35315636421942</v>
      </c>
      <c r="N179" s="442"/>
      <c r="O179" s="522"/>
      <c r="P179" s="522"/>
      <c r="Q179" s="522"/>
      <c r="R179" s="522"/>
      <c r="S179" s="522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</row>
    <row r="180" spans="1:178" s="408" customFormat="1" ht="19.7" customHeight="1" x14ac:dyDescent="0.25">
      <c r="A180" s="55" t="s">
        <v>428</v>
      </c>
      <c r="B180" s="57" t="s">
        <v>821</v>
      </c>
      <c r="C180" s="445">
        <v>208.10790000000003</v>
      </c>
      <c r="D180" s="446"/>
      <c r="E180" s="285">
        <f t="shared" ref="E180:E185" si="126">C180*0.98</f>
        <v>203.94574200000002</v>
      </c>
      <c r="F180" s="59">
        <f t="shared" ref="F180:F185" si="127">C180*0.97</f>
        <v>201.86466300000004</v>
      </c>
      <c r="G180" s="59">
        <f t="shared" ref="G180:G185" si="128">C180*0.95</f>
        <v>197.70250500000003</v>
      </c>
      <c r="H180" s="59">
        <f t="shared" ref="H180:H185" si="129">C180*0.93</f>
        <v>193.54034700000003</v>
      </c>
      <c r="I180" s="59">
        <f t="shared" ref="I180:I185" si="130">C180*0.91</f>
        <v>189.37818900000002</v>
      </c>
      <c r="J180" s="59">
        <f t="shared" ref="J180:J185" si="131">C180*0.89</f>
        <v>185.21603100000002</v>
      </c>
      <c r="K180" s="59">
        <f t="shared" ref="K180:K185" si="132">C180*0.87</f>
        <v>181.05387300000004</v>
      </c>
      <c r="L180" s="59">
        <f t="shared" ref="L180:L185" si="133">C180*0.85</f>
        <v>176.89171500000003</v>
      </c>
      <c r="M180" s="59">
        <f t="shared" ref="M180:M185" si="134">C180*0.83</f>
        <v>172.72955700000003</v>
      </c>
      <c r="N180" s="442"/>
      <c r="O180" s="522"/>
      <c r="P180" s="522"/>
      <c r="Q180" s="522"/>
      <c r="R180" s="522"/>
      <c r="S180" s="522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</row>
    <row r="181" spans="1:178" s="408" customFormat="1" ht="19.7" customHeight="1" x14ac:dyDescent="0.25">
      <c r="A181" s="54" t="s">
        <v>249</v>
      </c>
      <c r="B181" s="56" t="s">
        <v>816</v>
      </c>
      <c r="C181" s="443">
        <v>257.76244168389371</v>
      </c>
      <c r="D181" s="444"/>
      <c r="E181" s="281">
        <f t="shared" si="126"/>
        <v>252.60719285021582</v>
      </c>
      <c r="F181" s="60">
        <f t="shared" si="127"/>
        <v>250.02956843337688</v>
      </c>
      <c r="G181" s="60">
        <f t="shared" si="128"/>
        <v>244.87431959969902</v>
      </c>
      <c r="H181" s="60">
        <f t="shared" si="129"/>
        <v>239.71907076602116</v>
      </c>
      <c r="I181" s="60">
        <f t="shared" si="130"/>
        <v>234.56382193234327</v>
      </c>
      <c r="J181" s="60">
        <f t="shared" si="131"/>
        <v>229.40857309866541</v>
      </c>
      <c r="K181" s="60">
        <f t="shared" si="132"/>
        <v>224.25332426498753</v>
      </c>
      <c r="L181" s="60">
        <f t="shared" si="133"/>
        <v>219.09807543130964</v>
      </c>
      <c r="M181" s="60">
        <f t="shared" si="134"/>
        <v>213.94282659763178</v>
      </c>
      <c r="N181" s="442"/>
      <c r="O181" s="522"/>
      <c r="P181" s="522"/>
      <c r="Q181" s="522"/>
      <c r="R181" s="522"/>
      <c r="S181" s="522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</row>
    <row r="182" spans="1:178" s="408" customFormat="1" ht="19.7" customHeight="1" x14ac:dyDescent="0.25">
      <c r="A182" s="55" t="s">
        <v>418</v>
      </c>
      <c r="B182" s="57" t="s">
        <v>820</v>
      </c>
      <c r="C182" s="445">
        <v>220.09360886996348</v>
      </c>
      <c r="D182" s="446"/>
      <c r="E182" s="285">
        <f t="shared" si="126"/>
        <v>215.69173669256421</v>
      </c>
      <c r="F182" s="59">
        <f t="shared" si="127"/>
        <v>213.49080060386456</v>
      </c>
      <c r="G182" s="59">
        <f t="shared" si="128"/>
        <v>209.08892842646529</v>
      </c>
      <c r="H182" s="59">
        <f t="shared" si="129"/>
        <v>204.68705624906605</v>
      </c>
      <c r="I182" s="59">
        <f t="shared" si="130"/>
        <v>200.28518407166678</v>
      </c>
      <c r="J182" s="59">
        <f t="shared" si="131"/>
        <v>195.88331189426751</v>
      </c>
      <c r="K182" s="59">
        <f t="shared" si="132"/>
        <v>191.48143971686821</v>
      </c>
      <c r="L182" s="59">
        <f t="shared" si="133"/>
        <v>187.07956753946894</v>
      </c>
      <c r="M182" s="59">
        <f t="shared" si="134"/>
        <v>182.67769536206967</v>
      </c>
      <c r="N182" s="442"/>
      <c r="O182" s="522"/>
      <c r="P182" s="522"/>
      <c r="Q182" s="522"/>
      <c r="R182" s="522"/>
      <c r="S182" s="52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</row>
    <row r="183" spans="1:178" s="408" customFormat="1" ht="19.7" customHeight="1" x14ac:dyDescent="0.25">
      <c r="A183" s="54" t="s">
        <v>431</v>
      </c>
      <c r="B183" s="56" t="s">
        <v>825</v>
      </c>
      <c r="C183" s="443">
        <v>285.56562780846127</v>
      </c>
      <c r="D183" s="444"/>
      <c r="E183" s="281">
        <f t="shared" si="126"/>
        <v>279.85431525229205</v>
      </c>
      <c r="F183" s="60">
        <f t="shared" si="127"/>
        <v>276.99865897420744</v>
      </c>
      <c r="G183" s="60">
        <f t="shared" si="128"/>
        <v>271.28734641803817</v>
      </c>
      <c r="H183" s="60">
        <f t="shared" si="129"/>
        <v>265.57603386186901</v>
      </c>
      <c r="I183" s="60">
        <f t="shared" si="130"/>
        <v>259.86472130569979</v>
      </c>
      <c r="J183" s="60">
        <f t="shared" si="131"/>
        <v>254.15340874953054</v>
      </c>
      <c r="K183" s="60">
        <f t="shared" si="132"/>
        <v>248.44209619336129</v>
      </c>
      <c r="L183" s="60">
        <f t="shared" si="133"/>
        <v>242.73078363719208</v>
      </c>
      <c r="M183" s="60">
        <f t="shared" si="134"/>
        <v>237.01947108102286</v>
      </c>
      <c r="N183" s="442"/>
      <c r="O183" s="522"/>
      <c r="P183" s="522"/>
      <c r="Q183" s="522"/>
      <c r="R183" s="522"/>
      <c r="S183" s="522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</row>
    <row r="184" spans="1:178" s="408" customFormat="1" ht="19.7" customHeight="1" x14ac:dyDescent="0.25">
      <c r="A184" s="55" t="s">
        <v>254</v>
      </c>
      <c r="B184" s="57" t="s">
        <v>816</v>
      </c>
      <c r="C184" s="445">
        <v>336.86699059314708</v>
      </c>
      <c r="D184" s="446"/>
      <c r="E184" s="285">
        <f t="shared" si="126"/>
        <v>330.12965078128411</v>
      </c>
      <c r="F184" s="59">
        <f t="shared" si="127"/>
        <v>326.76098087535269</v>
      </c>
      <c r="G184" s="59">
        <f t="shared" si="128"/>
        <v>320.02364106348972</v>
      </c>
      <c r="H184" s="59">
        <f t="shared" si="129"/>
        <v>313.28630125162681</v>
      </c>
      <c r="I184" s="59">
        <f t="shared" si="130"/>
        <v>306.54896143976384</v>
      </c>
      <c r="J184" s="59">
        <f t="shared" si="131"/>
        <v>299.81162162790088</v>
      </c>
      <c r="K184" s="59">
        <f t="shared" si="132"/>
        <v>293.07428181603797</v>
      </c>
      <c r="L184" s="59">
        <f t="shared" si="133"/>
        <v>286.336942004175</v>
      </c>
      <c r="M184" s="59">
        <f t="shared" si="134"/>
        <v>279.59960219231209</v>
      </c>
      <c r="N184" s="442"/>
      <c r="O184" s="522"/>
      <c r="P184" s="522"/>
      <c r="Q184" s="522"/>
      <c r="R184" s="522"/>
      <c r="S184" s="522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</row>
    <row r="185" spans="1:178" s="408" customFormat="1" ht="19.7" customHeight="1" x14ac:dyDescent="0.25">
      <c r="A185" s="54" t="s">
        <v>432</v>
      </c>
      <c r="B185" s="56" t="s">
        <v>816</v>
      </c>
      <c r="C185" s="443">
        <v>389.42398113829722</v>
      </c>
      <c r="D185" s="444"/>
      <c r="E185" s="281">
        <f t="shared" si="126"/>
        <v>381.63550151553125</v>
      </c>
      <c r="F185" s="60">
        <f t="shared" si="127"/>
        <v>377.74126170414831</v>
      </c>
      <c r="G185" s="60">
        <f t="shared" si="128"/>
        <v>369.95278208138234</v>
      </c>
      <c r="H185" s="60">
        <f t="shared" si="129"/>
        <v>362.16430245861642</v>
      </c>
      <c r="I185" s="60">
        <f t="shared" si="130"/>
        <v>354.3758228358505</v>
      </c>
      <c r="J185" s="60">
        <f t="shared" si="131"/>
        <v>346.58734321308452</v>
      </c>
      <c r="K185" s="60">
        <f t="shared" si="132"/>
        <v>338.7988635903186</v>
      </c>
      <c r="L185" s="60">
        <f t="shared" si="133"/>
        <v>331.01038396755263</v>
      </c>
      <c r="M185" s="60">
        <f t="shared" si="134"/>
        <v>323.22190434478665</v>
      </c>
      <c r="N185" s="442"/>
      <c r="O185" s="522"/>
      <c r="P185" s="522"/>
      <c r="Q185" s="522"/>
      <c r="R185" s="522"/>
      <c r="S185" s="522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</row>
    <row r="186" spans="1:178" ht="23.45" customHeight="1" x14ac:dyDescent="0.25">
      <c r="A186" s="66" t="s">
        <v>826</v>
      </c>
      <c r="B186" s="65"/>
      <c r="C186" s="65"/>
      <c r="D186" s="65"/>
      <c r="E186" s="65"/>
      <c r="F186" s="67"/>
      <c r="G186" s="67"/>
      <c r="H186" s="67"/>
      <c r="I186" s="67"/>
      <c r="J186" s="67"/>
      <c r="K186" s="67"/>
      <c r="L186" s="67"/>
      <c r="M186" s="68"/>
      <c r="N186" s="442"/>
      <c r="O186" s="522"/>
      <c r="P186" s="522"/>
      <c r="Q186" s="522"/>
      <c r="R186" s="522"/>
      <c r="S186" s="522"/>
    </row>
    <row r="187" spans="1:178" s="408" customFormat="1" ht="19.7" customHeight="1" x14ac:dyDescent="0.25">
      <c r="A187" s="13" t="s">
        <v>827</v>
      </c>
      <c r="B187" s="443">
        <v>700.70551775522927</v>
      </c>
      <c r="C187" s="456"/>
      <c r="D187" s="444"/>
      <c r="E187" s="281">
        <f>B187*0.98</f>
        <v>686.69140740012472</v>
      </c>
      <c r="F187" s="16">
        <f>B187*0.97</f>
        <v>679.68435222257233</v>
      </c>
      <c r="G187" s="60">
        <f>B187*0.95</f>
        <v>665.67024186746778</v>
      </c>
      <c r="H187" s="60">
        <f>B187*0.93</f>
        <v>651.65613151236323</v>
      </c>
      <c r="I187" s="60">
        <f>B187*0.91</f>
        <v>637.64202115725868</v>
      </c>
      <c r="J187" s="60">
        <f>B187*0.89</f>
        <v>623.62791080215402</v>
      </c>
      <c r="K187" s="60">
        <f>B187*0.87</f>
        <v>609.61380044704947</v>
      </c>
      <c r="L187" s="60">
        <f>B187*0.85</f>
        <v>595.59969009194481</v>
      </c>
      <c r="M187" s="60">
        <f>B187*0.83</f>
        <v>581.58557973684026</v>
      </c>
      <c r="N187" s="442"/>
      <c r="O187" s="522"/>
      <c r="P187" s="522"/>
      <c r="Q187" s="522"/>
      <c r="R187" s="522"/>
      <c r="S187" s="522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</row>
    <row r="188" spans="1:178" s="408" customFormat="1" ht="19.7" customHeight="1" x14ac:dyDescent="0.25">
      <c r="A188" s="14" t="s">
        <v>828</v>
      </c>
      <c r="B188" s="445">
        <v>311.02606257043072</v>
      </c>
      <c r="C188" s="457"/>
      <c r="D188" s="446"/>
      <c r="E188" s="285">
        <f t="shared" ref="E188:E190" si="135">B188*0.98</f>
        <v>304.8055413190221</v>
      </c>
      <c r="F188" s="18">
        <f t="shared" ref="F188:F190" si="136">B188*0.97</f>
        <v>301.69528069331778</v>
      </c>
      <c r="G188" s="59">
        <f t="shared" ref="G188:G190" si="137">B188*0.95</f>
        <v>295.47475944190916</v>
      </c>
      <c r="H188" s="59">
        <f t="shared" ref="H188:H190" si="138">B188*0.93</f>
        <v>289.25423819050059</v>
      </c>
      <c r="I188" s="59">
        <f t="shared" ref="I188:I190" si="139">B188*0.91</f>
        <v>283.03371693909196</v>
      </c>
      <c r="J188" s="59">
        <f t="shared" ref="J188:J190" si="140">B188*0.89</f>
        <v>276.81319568768333</v>
      </c>
      <c r="K188" s="59">
        <f t="shared" ref="K188:K190" si="141">B188*0.87</f>
        <v>270.59267443627471</v>
      </c>
      <c r="L188" s="59">
        <f t="shared" ref="L188:L190" si="142">B188*0.85</f>
        <v>264.37215318486614</v>
      </c>
      <c r="M188" s="59">
        <f t="shared" ref="M188:M190" si="143">B188*0.83</f>
        <v>258.15163193345751</v>
      </c>
      <c r="N188" s="442"/>
      <c r="O188" s="522"/>
      <c r="P188" s="522"/>
      <c r="Q188" s="522"/>
      <c r="R188" s="522"/>
      <c r="S188" s="522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</row>
    <row r="189" spans="1:178" s="408" customFormat="1" ht="19.7" customHeight="1" x14ac:dyDescent="0.25">
      <c r="A189" s="13" t="s">
        <v>829</v>
      </c>
      <c r="B189" s="443">
        <v>744.299174200788</v>
      </c>
      <c r="C189" s="456"/>
      <c r="D189" s="444"/>
      <c r="E189" s="281">
        <f t="shared" si="135"/>
        <v>729.41319071677219</v>
      </c>
      <c r="F189" s="16">
        <f t="shared" si="136"/>
        <v>721.97019897476434</v>
      </c>
      <c r="G189" s="60">
        <f t="shared" si="137"/>
        <v>707.08421549074853</v>
      </c>
      <c r="H189" s="60">
        <f t="shared" si="138"/>
        <v>692.19823200673284</v>
      </c>
      <c r="I189" s="60">
        <f t="shared" si="139"/>
        <v>677.31224852271714</v>
      </c>
      <c r="J189" s="60">
        <f t="shared" si="140"/>
        <v>662.42626503870133</v>
      </c>
      <c r="K189" s="60">
        <f t="shared" si="141"/>
        <v>647.54028155468552</v>
      </c>
      <c r="L189" s="60">
        <f t="shared" si="142"/>
        <v>632.65429807066982</v>
      </c>
      <c r="M189" s="60">
        <f t="shared" si="143"/>
        <v>617.76831458665401</v>
      </c>
      <c r="N189" s="442"/>
      <c r="O189" s="522"/>
      <c r="P189" s="522"/>
      <c r="Q189" s="522"/>
      <c r="R189" s="522"/>
      <c r="S189" s="522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</row>
    <row r="190" spans="1:178" s="408" customFormat="1" ht="19.7" customHeight="1" x14ac:dyDescent="0.25">
      <c r="A190" s="14" t="s">
        <v>830</v>
      </c>
      <c r="B190" s="445">
        <v>1008.0897162585126</v>
      </c>
      <c r="C190" s="457"/>
      <c r="D190" s="446"/>
      <c r="E190" s="285">
        <f t="shared" si="135"/>
        <v>987.9279219333423</v>
      </c>
      <c r="F190" s="18">
        <f t="shared" si="136"/>
        <v>977.84702477075712</v>
      </c>
      <c r="G190" s="59">
        <f t="shared" si="137"/>
        <v>957.68523044558685</v>
      </c>
      <c r="H190" s="59">
        <f t="shared" si="138"/>
        <v>937.5234361204167</v>
      </c>
      <c r="I190" s="59">
        <f t="shared" si="139"/>
        <v>917.36164179524644</v>
      </c>
      <c r="J190" s="59">
        <f t="shared" si="140"/>
        <v>897.19984747007618</v>
      </c>
      <c r="K190" s="59">
        <f t="shared" si="141"/>
        <v>877.03805314490592</v>
      </c>
      <c r="L190" s="59">
        <f t="shared" si="142"/>
        <v>856.87625881973565</v>
      </c>
      <c r="M190" s="59">
        <f t="shared" si="143"/>
        <v>836.71446449456539</v>
      </c>
      <c r="N190" s="442"/>
      <c r="O190" s="522"/>
      <c r="P190" s="522"/>
      <c r="Q190" s="522"/>
      <c r="R190" s="522"/>
      <c r="S190" s="522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</row>
    <row r="191" spans="1:178" ht="23.45" customHeight="1" x14ac:dyDescent="0.25">
      <c r="A191" s="458" t="s">
        <v>831</v>
      </c>
      <c r="B191" s="459"/>
      <c r="C191" s="459"/>
      <c r="D191" s="459"/>
      <c r="E191" s="459"/>
      <c r="F191" s="459"/>
      <c r="G191" s="459"/>
      <c r="H191" s="459"/>
      <c r="I191" s="459"/>
      <c r="J191" s="459"/>
      <c r="K191" s="459"/>
      <c r="L191" s="459"/>
      <c r="M191" s="460"/>
      <c r="N191" s="442"/>
      <c r="O191" s="522"/>
      <c r="P191" s="522"/>
      <c r="Q191" s="522"/>
      <c r="R191" s="522"/>
      <c r="S191" s="522"/>
    </row>
    <row r="192" spans="1:178" s="408" customFormat="1" ht="19.7" customHeight="1" x14ac:dyDescent="0.25">
      <c r="A192" s="15" t="s">
        <v>832</v>
      </c>
      <c r="B192" s="443">
        <v>290.40000000000003</v>
      </c>
      <c r="C192" s="456"/>
      <c r="D192" s="444"/>
      <c r="E192" s="281">
        <f>B192*0.98</f>
        <v>284.59200000000004</v>
      </c>
      <c r="F192" s="16">
        <f>B192*0.97</f>
        <v>281.68800000000005</v>
      </c>
      <c r="G192" s="60">
        <f>B192*0.95</f>
        <v>275.88</v>
      </c>
      <c r="H192" s="60">
        <f>B192*0.93</f>
        <v>270.07200000000006</v>
      </c>
      <c r="I192" s="60">
        <f>B192*0.91</f>
        <v>264.26400000000007</v>
      </c>
      <c r="J192" s="60">
        <f>B192*0.89</f>
        <v>258.45600000000002</v>
      </c>
      <c r="K192" s="60">
        <f>B192*0.87</f>
        <v>252.64800000000002</v>
      </c>
      <c r="L192" s="60">
        <f>B192*0.85</f>
        <v>246.84000000000003</v>
      </c>
      <c r="M192" s="60">
        <f>B192*0.83</f>
        <v>241.03200000000001</v>
      </c>
      <c r="N192" s="442"/>
      <c r="O192" s="522"/>
      <c r="P192" s="522"/>
      <c r="Q192" s="522"/>
      <c r="R192" s="522"/>
      <c r="S192" s="52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</row>
    <row r="193" spans="1:178" s="408" customFormat="1" ht="19.7" customHeight="1" x14ac:dyDescent="0.25">
      <c r="A193" s="17" t="s">
        <v>833</v>
      </c>
      <c r="B193" s="445">
        <v>5.0820000000000016</v>
      </c>
      <c r="C193" s="457"/>
      <c r="D193" s="446"/>
      <c r="E193" s="285">
        <f t="shared" ref="E193:E207" si="144">B193*0.98</f>
        <v>4.9803600000000019</v>
      </c>
      <c r="F193" s="18">
        <f t="shared" ref="F193:F207" si="145">B193*0.97</f>
        <v>4.9295400000000011</v>
      </c>
      <c r="G193" s="59">
        <f t="shared" ref="G193:G207" si="146">B193*0.95</f>
        <v>4.8279000000000014</v>
      </c>
      <c r="H193" s="59">
        <f t="shared" ref="H193:H207" si="147">B193*0.93</f>
        <v>4.7262600000000017</v>
      </c>
      <c r="I193" s="59">
        <f t="shared" ref="I193:I207" si="148">B193*0.91</f>
        <v>4.624620000000002</v>
      </c>
      <c r="J193" s="59">
        <f t="shared" ref="J193:J207" si="149">B193*0.89</f>
        <v>4.5229800000000013</v>
      </c>
      <c r="K193" s="59">
        <f t="shared" ref="K193:K207" si="150">B193*0.87</f>
        <v>4.4213400000000016</v>
      </c>
      <c r="L193" s="59">
        <f t="shared" ref="L193:L207" si="151">B193*0.85</f>
        <v>4.319700000000001</v>
      </c>
      <c r="M193" s="59">
        <f>B193*0.83</f>
        <v>4.2180600000000013</v>
      </c>
      <c r="N193" s="442"/>
      <c r="O193" s="522"/>
      <c r="P193" s="522"/>
      <c r="Q193" s="522"/>
      <c r="R193" s="522"/>
      <c r="S193" s="522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</row>
    <row r="194" spans="1:178" s="408" customFormat="1" ht="19.7" customHeight="1" x14ac:dyDescent="0.25">
      <c r="A194" s="15" t="s">
        <v>834</v>
      </c>
      <c r="B194" s="443">
        <v>118.80000000000001</v>
      </c>
      <c r="C194" s="456"/>
      <c r="D194" s="444"/>
      <c r="E194" s="281">
        <f t="shared" si="144"/>
        <v>116.42400000000001</v>
      </c>
      <c r="F194" s="16">
        <f t="shared" si="145"/>
        <v>115.236</v>
      </c>
      <c r="G194" s="60">
        <f t="shared" si="146"/>
        <v>112.86</v>
      </c>
      <c r="H194" s="60">
        <f t="shared" si="147"/>
        <v>110.48400000000002</v>
      </c>
      <c r="I194" s="60">
        <f t="shared" si="148"/>
        <v>108.10800000000002</v>
      </c>
      <c r="J194" s="60">
        <f t="shared" si="149"/>
        <v>105.73200000000001</v>
      </c>
      <c r="K194" s="60">
        <f t="shared" si="150"/>
        <v>103.35600000000001</v>
      </c>
      <c r="L194" s="60">
        <f t="shared" si="151"/>
        <v>100.98</v>
      </c>
      <c r="M194" s="60">
        <f t="shared" ref="M194:M207" si="152">B194*0.83</f>
        <v>98.603999999999999</v>
      </c>
      <c r="N194" s="442"/>
      <c r="O194" s="522"/>
      <c r="P194" s="522"/>
      <c r="Q194" s="522"/>
      <c r="R194" s="522"/>
      <c r="S194" s="522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</row>
    <row r="195" spans="1:178" s="408" customFormat="1" ht="19.7" customHeight="1" x14ac:dyDescent="0.25">
      <c r="A195" s="17" t="s">
        <v>835</v>
      </c>
      <c r="B195" s="445">
        <v>85.800000000000011</v>
      </c>
      <c r="C195" s="457"/>
      <c r="D195" s="446"/>
      <c r="E195" s="285">
        <f t="shared" si="144"/>
        <v>84.084000000000003</v>
      </c>
      <c r="F195" s="18">
        <f t="shared" si="145"/>
        <v>83.226000000000013</v>
      </c>
      <c r="G195" s="59">
        <f t="shared" si="146"/>
        <v>81.510000000000005</v>
      </c>
      <c r="H195" s="59">
        <f t="shared" si="147"/>
        <v>79.794000000000011</v>
      </c>
      <c r="I195" s="59">
        <f t="shared" si="148"/>
        <v>78.078000000000017</v>
      </c>
      <c r="J195" s="59">
        <f t="shared" si="149"/>
        <v>76.362000000000009</v>
      </c>
      <c r="K195" s="59">
        <f t="shared" si="150"/>
        <v>74.646000000000015</v>
      </c>
      <c r="L195" s="59">
        <f t="shared" si="151"/>
        <v>72.930000000000007</v>
      </c>
      <c r="M195" s="59">
        <f t="shared" si="152"/>
        <v>71.214000000000013</v>
      </c>
      <c r="N195" s="442"/>
      <c r="O195" s="522"/>
      <c r="P195" s="522"/>
      <c r="Q195" s="522"/>
      <c r="R195" s="522"/>
      <c r="S195" s="522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</row>
    <row r="196" spans="1:178" s="408" customFormat="1" ht="19.7" customHeight="1" x14ac:dyDescent="0.25">
      <c r="A196" s="54" t="s">
        <v>836</v>
      </c>
      <c r="B196" s="443">
        <v>111.47598000000002</v>
      </c>
      <c r="C196" s="456"/>
      <c r="D196" s="444"/>
      <c r="E196" s="281">
        <f t="shared" si="144"/>
        <v>109.24646040000002</v>
      </c>
      <c r="F196" s="16">
        <f t="shared" si="145"/>
        <v>108.13170060000002</v>
      </c>
      <c r="G196" s="60">
        <f t="shared" si="146"/>
        <v>105.90218100000001</v>
      </c>
      <c r="H196" s="60">
        <f t="shared" si="147"/>
        <v>103.67266140000002</v>
      </c>
      <c r="I196" s="60">
        <f t="shared" si="148"/>
        <v>101.44314180000002</v>
      </c>
      <c r="J196" s="60">
        <f t="shared" si="149"/>
        <v>99.213622200000017</v>
      </c>
      <c r="K196" s="60">
        <f t="shared" si="150"/>
        <v>96.984102600000014</v>
      </c>
      <c r="L196" s="60">
        <f t="shared" si="151"/>
        <v>94.754583000000011</v>
      </c>
      <c r="M196" s="60">
        <f t="shared" si="152"/>
        <v>92.525063400000008</v>
      </c>
      <c r="N196" s="442"/>
      <c r="O196" s="522"/>
      <c r="P196" s="522"/>
      <c r="Q196" s="522"/>
      <c r="R196" s="522"/>
      <c r="S196" s="522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</row>
    <row r="197" spans="1:178" s="408" customFormat="1" ht="19.7" customHeight="1" x14ac:dyDescent="0.25">
      <c r="A197" s="55" t="s">
        <v>837</v>
      </c>
      <c r="B197" s="445">
        <v>80.405325000000005</v>
      </c>
      <c r="C197" s="457"/>
      <c r="D197" s="446"/>
      <c r="E197" s="285">
        <f t="shared" si="144"/>
        <v>78.7972185</v>
      </c>
      <c r="F197" s="18">
        <f t="shared" si="145"/>
        <v>77.993165250000004</v>
      </c>
      <c r="G197" s="59">
        <f t="shared" si="146"/>
        <v>76.385058749999999</v>
      </c>
      <c r="H197" s="59">
        <f t="shared" si="147"/>
        <v>74.776952250000008</v>
      </c>
      <c r="I197" s="59">
        <f t="shared" si="148"/>
        <v>73.168845750000003</v>
      </c>
      <c r="J197" s="59">
        <f t="shared" si="149"/>
        <v>71.560739250000012</v>
      </c>
      <c r="K197" s="59">
        <f t="shared" si="150"/>
        <v>69.952632750000006</v>
      </c>
      <c r="L197" s="59">
        <f t="shared" si="151"/>
        <v>68.344526250000001</v>
      </c>
      <c r="M197" s="59">
        <f t="shared" si="152"/>
        <v>66.736419749999996</v>
      </c>
      <c r="N197" s="442"/>
      <c r="O197" s="522"/>
      <c r="P197" s="522"/>
      <c r="Q197" s="522"/>
      <c r="R197" s="522"/>
      <c r="S197" s="522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</row>
    <row r="198" spans="1:178" s="408" customFormat="1" ht="19.7" customHeight="1" x14ac:dyDescent="0.25">
      <c r="A198" s="54" t="s">
        <v>838</v>
      </c>
      <c r="B198" s="443">
        <v>657.80000000000007</v>
      </c>
      <c r="C198" s="456"/>
      <c r="D198" s="444"/>
      <c r="E198" s="281">
        <f t="shared" si="144"/>
        <v>644.64400000000001</v>
      </c>
      <c r="F198" s="16">
        <f t="shared" si="145"/>
        <v>638.06600000000003</v>
      </c>
      <c r="G198" s="60">
        <f t="shared" si="146"/>
        <v>624.91000000000008</v>
      </c>
      <c r="H198" s="60">
        <f t="shared" si="147"/>
        <v>611.75400000000013</v>
      </c>
      <c r="I198" s="60">
        <f t="shared" si="148"/>
        <v>598.59800000000007</v>
      </c>
      <c r="J198" s="60">
        <f t="shared" si="149"/>
        <v>585.44200000000012</v>
      </c>
      <c r="K198" s="60">
        <f t="shared" si="150"/>
        <v>572.28600000000006</v>
      </c>
      <c r="L198" s="60">
        <f t="shared" si="151"/>
        <v>559.13</v>
      </c>
      <c r="M198" s="60">
        <f t="shared" si="152"/>
        <v>545.97400000000005</v>
      </c>
      <c r="N198" s="442"/>
      <c r="O198" s="522"/>
      <c r="P198" s="522"/>
      <c r="Q198" s="522"/>
      <c r="R198" s="522"/>
      <c r="S198" s="522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</row>
    <row r="199" spans="1:178" s="408" customFormat="1" ht="19.7" customHeight="1" x14ac:dyDescent="0.25">
      <c r="A199" s="55" t="s">
        <v>839</v>
      </c>
      <c r="B199" s="445">
        <v>444.52138500000007</v>
      </c>
      <c r="C199" s="457"/>
      <c r="D199" s="446"/>
      <c r="E199" s="285">
        <f t="shared" si="144"/>
        <v>435.63095730000003</v>
      </c>
      <c r="F199" s="18">
        <f t="shared" si="145"/>
        <v>431.18574345000007</v>
      </c>
      <c r="G199" s="59">
        <f t="shared" si="146"/>
        <v>422.29531575000004</v>
      </c>
      <c r="H199" s="59">
        <f t="shared" si="147"/>
        <v>413.40488805000007</v>
      </c>
      <c r="I199" s="59">
        <f t="shared" si="148"/>
        <v>404.51446035000009</v>
      </c>
      <c r="J199" s="59">
        <f t="shared" si="149"/>
        <v>395.62403265000006</v>
      </c>
      <c r="K199" s="59">
        <f t="shared" si="150"/>
        <v>386.73360495000003</v>
      </c>
      <c r="L199" s="59">
        <f t="shared" si="151"/>
        <v>377.84317725000005</v>
      </c>
      <c r="M199" s="59">
        <f t="shared" si="152"/>
        <v>368.95274955000002</v>
      </c>
      <c r="N199" s="442"/>
      <c r="O199" s="522"/>
      <c r="P199" s="522"/>
      <c r="Q199" s="522"/>
      <c r="R199" s="522"/>
      <c r="S199" s="522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</row>
    <row r="200" spans="1:178" s="408" customFormat="1" ht="19.7" customHeight="1" x14ac:dyDescent="0.25">
      <c r="A200" s="54" t="s">
        <v>840</v>
      </c>
      <c r="B200" s="443">
        <v>196.75656000000004</v>
      </c>
      <c r="C200" s="456"/>
      <c r="D200" s="444"/>
      <c r="E200" s="281">
        <f t="shared" si="144"/>
        <v>192.82142880000004</v>
      </c>
      <c r="F200" s="16">
        <f t="shared" si="145"/>
        <v>190.85386320000003</v>
      </c>
      <c r="G200" s="60">
        <f t="shared" si="146"/>
        <v>186.91873200000003</v>
      </c>
      <c r="H200" s="60">
        <f t="shared" si="147"/>
        <v>182.98360080000003</v>
      </c>
      <c r="I200" s="60">
        <f t="shared" si="148"/>
        <v>179.04846960000003</v>
      </c>
      <c r="J200" s="60">
        <f t="shared" si="149"/>
        <v>175.11333840000003</v>
      </c>
      <c r="K200" s="60">
        <f t="shared" si="150"/>
        <v>171.17820720000003</v>
      </c>
      <c r="L200" s="60">
        <f t="shared" si="151"/>
        <v>167.24307600000003</v>
      </c>
      <c r="M200" s="60">
        <f t="shared" si="152"/>
        <v>163.30794480000003</v>
      </c>
      <c r="N200" s="442"/>
      <c r="O200" s="522"/>
      <c r="P200" s="522"/>
      <c r="Q200" s="522"/>
      <c r="R200" s="522"/>
      <c r="S200" s="522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</row>
    <row r="201" spans="1:178" s="408" customFormat="1" ht="19.7" customHeight="1" x14ac:dyDescent="0.25">
      <c r="A201" s="55" t="s">
        <v>841</v>
      </c>
      <c r="B201" s="445">
        <v>96.862712950106186</v>
      </c>
      <c r="C201" s="457"/>
      <c r="D201" s="446"/>
      <c r="E201" s="285">
        <f t="shared" si="144"/>
        <v>94.925458691104055</v>
      </c>
      <c r="F201" s="18">
        <f t="shared" si="145"/>
        <v>93.956831561602996</v>
      </c>
      <c r="G201" s="59">
        <f t="shared" si="146"/>
        <v>92.019577302600865</v>
      </c>
      <c r="H201" s="59">
        <f t="shared" si="147"/>
        <v>90.082323043598763</v>
      </c>
      <c r="I201" s="59">
        <f t="shared" si="148"/>
        <v>88.145068784596631</v>
      </c>
      <c r="J201" s="59">
        <f t="shared" si="149"/>
        <v>86.2078145255945</v>
      </c>
      <c r="K201" s="59">
        <f t="shared" si="150"/>
        <v>84.270560266592383</v>
      </c>
      <c r="L201" s="59">
        <f t="shared" si="151"/>
        <v>82.333306007590252</v>
      </c>
      <c r="M201" s="59">
        <f t="shared" si="152"/>
        <v>80.396051748588135</v>
      </c>
      <c r="N201" s="442"/>
      <c r="O201" s="522"/>
      <c r="P201" s="522"/>
      <c r="Q201" s="522"/>
      <c r="R201" s="522"/>
      <c r="S201" s="522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</row>
    <row r="202" spans="1:178" s="408" customFormat="1" ht="19.7" customHeight="1" x14ac:dyDescent="0.25">
      <c r="A202" s="54" t="s">
        <v>842</v>
      </c>
      <c r="B202" s="443">
        <v>475.56221975335507</v>
      </c>
      <c r="C202" s="456"/>
      <c r="D202" s="444"/>
      <c r="E202" s="281">
        <f t="shared" si="144"/>
        <v>466.05097535828793</v>
      </c>
      <c r="F202" s="16">
        <f t="shared" si="145"/>
        <v>461.29535316075442</v>
      </c>
      <c r="G202" s="60">
        <f t="shared" si="146"/>
        <v>451.78410876568728</v>
      </c>
      <c r="H202" s="60">
        <f t="shared" si="147"/>
        <v>442.27286437062025</v>
      </c>
      <c r="I202" s="60">
        <f t="shared" si="148"/>
        <v>432.76161997555312</v>
      </c>
      <c r="J202" s="60">
        <f t="shared" si="149"/>
        <v>423.25037558048604</v>
      </c>
      <c r="K202" s="60">
        <f t="shared" si="150"/>
        <v>413.7391311854189</v>
      </c>
      <c r="L202" s="60">
        <f t="shared" si="151"/>
        <v>404.22788679035182</v>
      </c>
      <c r="M202" s="60">
        <f t="shared" si="152"/>
        <v>394.71664239528468</v>
      </c>
      <c r="N202" s="442"/>
      <c r="O202" s="522"/>
      <c r="P202" s="522"/>
      <c r="Q202" s="522"/>
      <c r="R202" s="522"/>
      <c r="S202" s="52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</row>
    <row r="203" spans="1:178" s="408" customFormat="1" ht="19.7" customHeight="1" x14ac:dyDescent="0.25">
      <c r="A203" s="55" t="s">
        <v>843</v>
      </c>
      <c r="B203" s="445">
        <v>589.11227999621269</v>
      </c>
      <c r="C203" s="457"/>
      <c r="D203" s="446"/>
      <c r="E203" s="285">
        <f t="shared" si="144"/>
        <v>577.3300343962884</v>
      </c>
      <c r="F203" s="18">
        <f t="shared" si="145"/>
        <v>571.43891159632631</v>
      </c>
      <c r="G203" s="59">
        <f t="shared" si="146"/>
        <v>559.65666599640201</v>
      </c>
      <c r="H203" s="59">
        <f t="shared" si="147"/>
        <v>547.87442039647783</v>
      </c>
      <c r="I203" s="59">
        <f t="shared" si="148"/>
        <v>536.09217479655354</v>
      </c>
      <c r="J203" s="59">
        <f t="shared" si="149"/>
        <v>524.30992919662935</v>
      </c>
      <c r="K203" s="59">
        <f t="shared" si="150"/>
        <v>512.52768359670506</v>
      </c>
      <c r="L203" s="59">
        <f t="shared" si="151"/>
        <v>500.74543799678077</v>
      </c>
      <c r="M203" s="59">
        <f t="shared" si="152"/>
        <v>488.96319239685653</v>
      </c>
      <c r="N203" s="442"/>
      <c r="O203" s="522"/>
      <c r="P203" s="522"/>
      <c r="Q203" s="522"/>
      <c r="R203" s="522"/>
      <c r="S203" s="522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</row>
    <row r="204" spans="1:178" s="408" customFormat="1" ht="19.7" customHeight="1" x14ac:dyDescent="0.25">
      <c r="A204" s="15" t="s">
        <v>844</v>
      </c>
      <c r="B204" s="443">
        <v>104.56330500000001</v>
      </c>
      <c r="C204" s="456"/>
      <c r="D204" s="444"/>
      <c r="E204" s="281">
        <f t="shared" si="144"/>
        <v>102.47203890000002</v>
      </c>
      <c r="F204" s="16">
        <f t="shared" si="145"/>
        <v>101.42640585000001</v>
      </c>
      <c r="G204" s="60">
        <f t="shared" si="146"/>
        <v>99.33513975000001</v>
      </c>
      <c r="H204" s="60">
        <f t="shared" si="147"/>
        <v>97.243873650000012</v>
      </c>
      <c r="I204" s="60">
        <f t="shared" si="148"/>
        <v>95.152607550000013</v>
      </c>
      <c r="J204" s="60">
        <f t="shared" si="149"/>
        <v>93.061341450000015</v>
      </c>
      <c r="K204" s="60">
        <f t="shared" si="150"/>
        <v>90.970075350000016</v>
      </c>
      <c r="L204" s="60">
        <f t="shared" si="151"/>
        <v>88.878809250000003</v>
      </c>
      <c r="M204" s="60">
        <f t="shared" si="152"/>
        <v>86.787543150000005</v>
      </c>
      <c r="N204" s="442"/>
      <c r="O204" s="522"/>
      <c r="P204" s="522"/>
      <c r="Q204" s="522"/>
      <c r="R204" s="522"/>
      <c r="S204" s="522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</row>
    <row r="205" spans="1:178" s="408" customFormat="1" ht="19.7" customHeight="1" x14ac:dyDescent="0.25">
      <c r="A205" s="55" t="s">
        <v>845</v>
      </c>
      <c r="B205" s="445">
        <v>59.400000000000006</v>
      </c>
      <c r="C205" s="457"/>
      <c r="D205" s="446"/>
      <c r="E205" s="285">
        <f t="shared" si="144"/>
        <v>58.212000000000003</v>
      </c>
      <c r="F205" s="18">
        <f t="shared" si="145"/>
        <v>57.618000000000002</v>
      </c>
      <c r="G205" s="59">
        <f t="shared" si="146"/>
        <v>56.43</v>
      </c>
      <c r="H205" s="59">
        <f t="shared" si="147"/>
        <v>55.242000000000012</v>
      </c>
      <c r="I205" s="59">
        <f t="shared" si="148"/>
        <v>54.054000000000009</v>
      </c>
      <c r="J205" s="59">
        <f t="shared" si="149"/>
        <v>52.866000000000007</v>
      </c>
      <c r="K205" s="59">
        <f t="shared" si="150"/>
        <v>51.678000000000004</v>
      </c>
      <c r="L205" s="59">
        <f t="shared" si="151"/>
        <v>50.49</v>
      </c>
      <c r="M205" s="59">
        <f t="shared" si="152"/>
        <v>49.302</v>
      </c>
      <c r="N205" s="442"/>
      <c r="O205" s="522"/>
      <c r="P205" s="522"/>
      <c r="Q205" s="522"/>
      <c r="R205" s="522"/>
      <c r="S205" s="522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</row>
    <row r="206" spans="1:178" s="408" customFormat="1" ht="19.7" customHeight="1" x14ac:dyDescent="0.25">
      <c r="A206" s="54" t="s">
        <v>846</v>
      </c>
      <c r="B206" s="443">
        <v>35.816000000000003</v>
      </c>
      <c r="C206" s="456"/>
      <c r="D206" s="444"/>
      <c r="E206" s="281">
        <f t="shared" si="144"/>
        <v>35.099679999999999</v>
      </c>
      <c r="F206" s="16">
        <f t="shared" si="145"/>
        <v>34.741520000000001</v>
      </c>
      <c r="G206" s="60">
        <f t="shared" si="146"/>
        <v>34.025199999999998</v>
      </c>
      <c r="H206" s="60">
        <f t="shared" si="147"/>
        <v>33.308880000000002</v>
      </c>
      <c r="I206" s="60">
        <f t="shared" si="148"/>
        <v>32.592560000000006</v>
      </c>
      <c r="J206" s="60">
        <f t="shared" si="149"/>
        <v>31.876240000000003</v>
      </c>
      <c r="K206" s="60">
        <f t="shared" si="150"/>
        <v>31.159920000000003</v>
      </c>
      <c r="L206" s="60">
        <f t="shared" si="151"/>
        <v>30.4436</v>
      </c>
      <c r="M206" s="60">
        <f t="shared" si="152"/>
        <v>29.72728</v>
      </c>
      <c r="N206" s="442"/>
      <c r="O206" s="522"/>
      <c r="P206" s="522"/>
      <c r="Q206" s="522"/>
      <c r="R206" s="522"/>
      <c r="S206" s="522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</row>
    <row r="207" spans="1:178" s="408" customFormat="1" ht="19.7" customHeight="1" x14ac:dyDescent="0.25">
      <c r="A207" s="55" t="s">
        <v>420</v>
      </c>
      <c r="B207" s="445">
        <v>96.800000000000011</v>
      </c>
      <c r="C207" s="457"/>
      <c r="D207" s="446"/>
      <c r="E207" s="285">
        <f t="shared" si="144"/>
        <v>94.864000000000004</v>
      </c>
      <c r="F207" s="18">
        <f t="shared" si="145"/>
        <v>93.896000000000015</v>
      </c>
      <c r="G207" s="59">
        <f t="shared" si="146"/>
        <v>91.960000000000008</v>
      </c>
      <c r="H207" s="59">
        <f t="shared" si="147"/>
        <v>90.024000000000015</v>
      </c>
      <c r="I207" s="59">
        <f t="shared" si="148"/>
        <v>88.088000000000008</v>
      </c>
      <c r="J207" s="59">
        <f t="shared" si="149"/>
        <v>86.152000000000015</v>
      </c>
      <c r="K207" s="59">
        <f t="shared" si="150"/>
        <v>84.216000000000008</v>
      </c>
      <c r="L207" s="59">
        <f t="shared" si="151"/>
        <v>82.28</v>
      </c>
      <c r="M207" s="59">
        <f t="shared" si="152"/>
        <v>80.344000000000008</v>
      </c>
      <c r="N207" s="442"/>
      <c r="O207" s="522"/>
      <c r="P207" s="522"/>
      <c r="Q207" s="522"/>
      <c r="R207" s="522"/>
      <c r="S207" s="522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</row>
    <row r="208" spans="1:178" ht="44.25" customHeight="1" x14ac:dyDescent="0.25">
      <c r="A208" s="455" t="s">
        <v>847</v>
      </c>
      <c r="B208" s="455"/>
      <c r="C208" s="455"/>
      <c r="D208" s="455"/>
      <c r="E208" s="455"/>
      <c r="F208" s="455"/>
      <c r="G208" s="455"/>
      <c r="H208" s="455"/>
      <c r="I208" s="455"/>
      <c r="J208" s="455"/>
      <c r="K208" s="455"/>
      <c r="L208" s="455"/>
      <c r="M208" s="455"/>
      <c r="O208" s="522"/>
      <c r="P208" s="522"/>
      <c r="Q208" s="522"/>
      <c r="R208" s="522"/>
      <c r="S208" s="522"/>
    </row>
    <row r="209" spans="15:19" ht="15" customHeight="1" x14ac:dyDescent="0.25">
      <c r="O209" s="522"/>
      <c r="P209" s="522"/>
      <c r="Q209" s="522"/>
      <c r="R209" s="522"/>
      <c r="S209" s="522"/>
    </row>
  </sheetData>
  <mergeCells count="628">
    <mergeCell ref="E69:M69"/>
    <mergeCell ref="Q203:S203"/>
    <mergeCell ref="Q204:S204"/>
    <mergeCell ref="Q205:S205"/>
    <mergeCell ref="Q206:S206"/>
    <mergeCell ref="Q207:S207"/>
    <mergeCell ref="Q208:S208"/>
    <mergeCell ref="Q209:S209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  <mergeCell ref="B207:D207"/>
    <mergeCell ref="Q194:S194"/>
    <mergeCell ref="Q195:S195"/>
    <mergeCell ref="Q196:S196"/>
    <mergeCell ref="Q197:S197"/>
    <mergeCell ref="Q198:S198"/>
    <mergeCell ref="Q199:S199"/>
    <mergeCell ref="Q200:S200"/>
    <mergeCell ref="Q201:S201"/>
    <mergeCell ref="Q202:S202"/>
    <mergeCell ref="Q185:S185"/>
    <mergeCell ref="Q186:S186"/>
    <mergeCell ref="Q187:S187"/>
    <mergeCell ref="Q188:S188"/>
    <mergeCell ref="Q189:S189"/>
    <mergeCell ref="Q190:S190"/>
    <mergeCell ref="Q191:S191"/>
    <mergeCell ref="Q192:S192"/>
    <mergeCell ref="Q193:S193"/>
    <mergeCell ref="Q176:S176"/>
    <mergeCell ref="Q177:S177"/>
    <mergeCell ref="Q178:S178"/>
    <mergeCell ref="Q179:S179"/>
    <mergeCell ref="Q180:S180"/>
    <mergeCell ref="Q181:S181"/>
    <mergeCell ref="Q182:S182"/>
    <mergeCell ref="Q183:S183"/>
    <mergeCell ref="Q184:S184"/>
    <mergeCell ref="Q167:S167"/>
    <mergeCell ref="Q168:S168"/>
    <mergeCell ref="Q169:S169"/>
    <mergeCell ref="Q170:S170"/>
    <mergeCell ref="Q171:S171"/>
    <mergeCell ref="Q172:S172"/>
    <mergeCell ref="Q173:S173"/>
    <mergeCell ref="Q174:S174"/>
    <mergeCell ref="Q175:S175"/>
    <mergeCell ref="Q158:S158"/>
    <mergeCell ref="Q159:S159"/>
    <mergeCell ref="Q160:S160"/>
    <mergeCell ref="Q161:S161"/>
    <mergeCell ref="Q162:S162"/>
    <mergeCell ref="Q163:S163"/>
    <mergeCell ref="Q164:S164"/>
    <mergeCell ref="Q165:S165"/>
    <mergeCell ref="Q166:S166"/>
    <mergeCell ref="Q149:S149"/>
    <mergeCell ref="Q150:S150"/>
    <mergeCell ref="Q151:S151"/>
    <mergeCell ref="Q152:S152"/>
    <mergeCell ref="Q153:S153"/>
    <mergeCell ref="Q154:S154"/>
    <mergeCell ref="Q155:S155"/>
    <mergeCell ref="Q156:S156"/>
    <mergeCell ref="Q157:S157"/>
    <mergeCell ref="Q140:S140"/>
    <mergeCell ref="Q141:S141"/>
    <mergeCell ref="Q142:S142"/>
    <mergeCell ref="Q143:S143"/>
    <mergeCell ref="Q144:S144"/>
    <mergeCell ref="Q145:S145"/>
    <mergeCell ref="Q146:S146"/>
    <mergeCell ref="Q147:S147"/>
    <mergeCell ref="Q148:S148"/>
    <mergeCell ref="Q131:S131"/>
    <mergeCell ref="Q132:S132"/>
    <mergeCell ref="Q133:S133"/>
    <mergeCell ref="Q134:S134"/>
    <mergeCell ref="Q135:S135"/>
    <mergeCell ref="Q136:S136"/>
    <mergeCell ref="Q137:S137"/>
    <mergeCell ref="Q138:S138"/>
    <mergeCell ref="Q139:S139"/>
    <mergeCell ref="Q122:S122"/>
    <mergeCell ref="Q123:S123"/>
    <mergeCell ref="Q124:S124"/>
    <mergeCell ref="Q125:S125"/>
    <mergeCell ref="Q126:S126"/>
    <mergeCell ref="Q127:S127"/>
    <mergeCell ref="Q128:S128"/>
    <mergeCell ref="Q129:S129"/>
    <mergeCell ref="Q130:S130"/>
    <mergeCell ref="Q113:S113"/>
    <mergeCell ref="Q114:S114"/>
    <mergeCell ref="Q115:S115"/>
    <mergeCell ref="Q116:S116"/>
    <mergeCell ref="Q117:S117"/>
    <mergeCell ref="Q118:S118"/>
    <mergeCell ref="Q119:S119"/>
    <mergeCell ref="Q120:S120"/>
    <mergeCell ref="Q121:S121"/>
    <mergeCell ref="Q104:S104"/>
    <mergeCell ref="Q105:S105"/>
    <mergeCell ref="Q106:S106"/>
    <mergeCell ref="Q107:S107"/>
    <mergeCell ref="Q108:S108"/>
    <mergeCell ref="Q109:S109"/>
    <mergeCell ref="Q110:S110"/>
    <mergeCell ref="Q111:S111"/>
    <mergeCell ref="Q112:S112"/>
    <mergeCell ref="Q95:S95"/>
    <mergeCell ref="Q96:S96"/>
    <mergeCell ref="Q97:S97"/>
    <mergeCell ref="Q98:S98"/>
    <mergeCell ref="Q99:S99"/>
    <mergeCell ref="Q100:S100"/>
    <mergeCell ref="Q101:S101"/>
    <mergeCell ref="Q102:S102"/>
    <mergeCell ref="Q103:S103"/>
    <mergeCell ref="Q86:S86"/>
    <mergeCell ref="Q87:S87"/>
    <mergeCell ref="Q88:S88"/>
    <mergeCell ref="Q89:S89"/>
    <mergeCell ref="Q90:S90"/>
    <mergeCell ref="Q91:S91"/>
    <mergeCell ref="Q92:S92"/>
    <mergeCell ref="Q93:S93"/>
    <mergeCell ref="Q94:S94"/>
    <mergeCell ref="Q77:S77"/>
    <mergeCell ref="Q78:S78"/>
    <mergeCell ref="Q79:S79"/>
    <mergeCell ref="Q80:S80"/>
    <mergeCell ref="Q81:S81"/>
    <mergeCell ref="Q82:S82"/>
    <mergeCell ref="Q83:S83"/>
    <mergeCell ref="Q84:S84"/>
    <mergeCell ref="Q85:S85"/>
    <mergeCell ref="Q68:S68"/>
    <mergeCell ref="Q69:S69"/>
    <mergeCell ref="Q70:S70"/>
    <mergeCell ref="Q71:S71"/>
    <mergeCell ref="Q72:S72"/>
    <mergeCell ref="Q73:S73"/>
    <mergeCell ref="Q74:S74"/>
    <mergeCell ref="Q75:S75"/>
    <mergeCell ref="Q76:S76"/>
    <mergeCell ref="Q59:S59"/>
    <mergeCell ref="Q60:S60"/>
    <mergeCell ref="Q61:S61"/>
    <mergeCell ref="Q62:S62"/>
    <mergeCell ref="Q63:S63"/>
    <mergeCell ref="Q64:S64"/>
    <mergeCell ref="Q65:S65"/>
    <mergeCell ref="Q66:S66"/>
    <mergeCell ref="Q67:S67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41:S41"/>
    <mergeCell ref="Q42:S42"/>
    <mergeCell ref="Q43:S43"/>
    <mergeCell ref="Q44:S44"/>
    <mergeCell ref="Q45:S45"/>
    <mergeCell ref="Q46:S46"/>
    <mergeCell ref="Q47:S47"/>
    <mergeCell ref="Q48:S48"/>
    <mergeCell ref="Q49:S49"/>
    <mergeCell ref="Q32:S32"/>
    <mergeCell ref="Q33:S33"/>
    <mergeCell ref="Q34:S34"/>
    <mergeCell ref="Q35:S35"/>
    <mergeCell ref="Q36:S36"/>
    <mergeCell ref="Q37:S37"/>
    <mergeCell ref="Q38:S38"/>
    <mergeCell ref="Q39:S39"/>
    <mergeCell ref="Q40:S40"/>
    <mergeCell ref="Q23:S23"/>
    <mergeCell ref="Q24:S24"/>
    <mergeCell ref="Q25:S25"/>
    <mergeCell ref="Q26:S26"/>
    <mergeCell ref="Q27:S27"/>
    <mergeCell ref="Q28:S28"/>
    <mergeCell ref="Q29:S29"/>
    <mergeCell ref="Q30:S30"/>
    <mergeCell ref="Q31:S31"/>
    <mergeCell ref="O208:P208"/>
    <mergeCell ref="O209:P209"/>
    <mergeCell ref="Q1:S1"/>
    <mergeCell ref="Q2:S2"/>
    <mergeCell ref="Q3:S3"/>
    <mergeCell ref="Q4:S4"/>
    <mergeCell ref="Q5:S5"/>
    <mergeCell ref="Q6:S6"/>
    <mergeCell ref="Q7:S7"/>
    <mergeCell ref="Q8:S8"/>
    <mergeCell ref="Q9:S9"/>
    <mergeCell ref="Q10:S10"/>
    <mergeCell ref="Q11:S11"/>
    <mergeCell ref="Q12:S12"/>
    <mergeCell ref="Q13:S13"/>
    <mergeCell ref="Q14:S14"/>
    <mergeCell ref="Q15:S15"/>
    <mergeCell ref="Q16:S16"/>
    <mergeCell ref="Q17:S17"/>
    <mergeCell ref="Q18:S18"/>
    <mergeCell ref="Q19:S19"/>
    <mergeCell ref="Q20:S20"/>
    <mergeCell ref="Q21:S21"/>
    <mergeCell ref="Q22:S22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82:P82"/>
    <mergeCell ref="O83:P83"/>
    <mergeCell ref="O84:P84"/>
    <mergeCell ref="O85:P85"/>
    <mergeCell ref="O86:P86"/>
    <mergeCell ref="O87:P87"/>
    <mergeCell ref="O88:P88"/>
    <mergeCell ref="O89:P89"/>
    <mergeCell ref="O90:P90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:P1"/>
    <mergeCell ref="O2:P2"/>
    <mergeCell ref="O3:P3"/>
    <mergeCell ref="O4:P4"/>
    <mergeCell ref="O5:P5"/>
    <mergeCell ref="O6:P6"/>
    <mergeCell ref="O7:P7"/>
    <mergeCell ref="O8:P8"/>
    <mergeCell ref="O9:P9"/>
    <mergeCell ref="A1:M1"/>
    <mergeCell ref="A2:A3"/>
    <mergeCell ref="A90:A92"/>
    <mergeCell ref="B90:M90"/>
    <mergeCell ref="C99:D99"/>
    <mergeCell ref="C100:D100"/>
    <mergeCell ref="C101:D101"/>
    <mergeCell ref="C102:D102"/>
    <mergeCell ref="C103:D103"/>
    <mergeCell ref="B2:B6"/>
    <mergeCell ref="C2:M4"/>
    <mergeCell ref="A4:A6"/>
    <mergeCell ref="F5:M5"/>
    <mergeCell ref="A89:M89"/>
    <mergeCell ref="C66:M68"/>
    <mergeCell ref="A68:A70"/>
    <mergeCell ref="A51:M51"/>
    <mergeCell ref="A65:M65"/>
    <mergeCell ref="A66:A67"/>
    <mergeCell ref="B66:B70"/>
    <mergeCell ref="C71:D71"/>
    <mergeCell ref="C72:D72"/>
    <mergeCell ref="C73:D73"/>
    <mergeCell ref="C104:D104"/>
    <mergeCell ref="B91:B92"/>
    <mergeCell ref="C91:D92"/>
    <mergeCell ref="F91:M91"/>
    <mergeCell ref="C105:D105"/>
    <mergeCell ref="C106:D106"/>
    <mergeCell ref="A93:M93"/>
    <mergeCell ref="C94:D94"/>
    <mergeCell ref="C95:D95"/>
    <mergeCell ref="C96:D96"/>
    <mergeCell ref="C97:D97"/>
    <mergeCell ref="C98:D98"/>
    <mergeCell ref="C114:D114"/>
    <mergeCell ref="C107:G107"/>
    <mergeCell ref="C120:D120"/>
    <mergeCell ref="C129:D129"/>
    <mergeCell ref="C122:F122"/>
    <mergeCell ref="C115:D115"/>
    <mergeCell ref="C116:D116"/>
    <mergeCell ref="C117:D117"/>
    <mergeCell ref="C118:D118"/>
    <mergeCell ref="C119:D119"/>
    <mergeCell ref="C121:D121"/>
    <mergeCell ref="C111:D111"/>
    <mergeCell ref="C112:D112"/>
    <mergeCell ref="C113:D113"/>
    <mergeCell ref="C108:D108"/>
    <mergeCell ref="C109:D109"/>
    <mergeCell ref="C110:D110"/>
    <mergeCell ref="C75:D75"/>
    <mergeCell ref="C76:D76"/>
    <mergeCell ref="C77:D77"/>
    <mergeCell ref="C78:D78"/>
    <mergeCell ref="C22:D22"/>
    <mergeCell ref="C23:D23"/>
    <mergeCell ref="C24:D24"/>
    <mergeCell ref="C79:D79"/>
    <mergeCell ref="C69:D70"/>
    <mergeCell ref="C57:D57"/>
    <mergeCell ref="C56:D56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53:D53"/>
    <mergeCell ref="C54:D54"/>
    <mergeCell ref="C55:D55"/>
    <mergeCell ref="C130:D130"/>
    <mergeCell ref="C131:D131"/>
    <mergeCell ref="C133:D133"/>
    <mergeCell ref="C134:D134"/>
    <mergeCell ref="C135:D135"/>
    <mergeCell ref="C123:D123"/>
    <mergeCell ref="C124:D124"/>
    <mergeCell ref="C125:D125"/>
    <mergeCell ref="C126:D126"/>
    <mergeCell ref="C127:D127"/>
    <mergeCell ref="C128:D128"/>
    <mergeCell ref="C142:D142"/>
    <mergeCell ref="C143:D143"/>
    <mergeCell ref="C144:D144"/>
    <mergeCell ref="C145:D145"/>
    <mergeCell ref="C146:D146"/>
    <mergeCell ref="C147:D147"/>
    <mergeCell ref="C136:D136"/>
    <mergeCell ref="C137:D137"/>
    <mergeCell ref="C138:D138"/>
    <mergeCell ref="C139:D139"/>
    <mergeCell ref="C140:D140"/>
    <mergeCell ref="A141:M141"/>
    <mergeCell ref="C154:D154"/>
    <mergeCell ref="C155:D155"/>
    <mergeCell ref="C156:D156"/>
    <mergeCell ref="C157:D157"/>
    <mergeCell ref="C158:D158"/>
    <mergeCell ref="A159:M159"/>
    <mergeCell ref="C148:D148"/>
    <mergeCell ref="A149:M149"/>
    <mergeCell ref="C150:D150"/>
    <mergeCell ref="C151:D151"/>
    <mergeCell ref="A152:M152"/>
    <mergeCell ref="C153:D153"/>
    <mergeCell ref="B160:B163"/>
    <mergeCell ref="C160:D160"/>
    <mergeCell ref="C161:D161"/>
    <mergeCell ref="C162:D162"/>
    <mergeCell ref="C163:D163"/>
    <mergeCell ref="B164:B167"/>
    <mergeCell ref="C164:D164"/>
    <mergeCell ref="C165:D165"/>
    <mergeCell ref="C166:D166"/>
    <mergeCell ref="C167:D167"/>
    <mergeCell ref="C173:D173"/>
    <mergeCell ref="C174:D174"/>
    <mergeCell ref="C175:D175"/>
    <mergeCell ref="C176:D176"/>
    <mergeCell ref="C177:D177"/>
    <mergeCell ref="C179:D179"/>
    <mergeCell ref="B168:B171"/>
    <mergeCell ref="C168:D168"/>
    <mergeCell ref="C169:D169"/>
    <mergeCell ref="C170:D170"/>
    <mergeCell ref="C171:D171"/>
    <mergeCell ref="A172:M172"/>
    <mergeCell ref="A208:M208"/>
    <mergeCell ref="B187:D187"/>
    <mergeCell ref="B188:D188"/>
    <mergeCell ref="B189:D189"/>
    <mergeCell ref="B190:D190"/>
    <mergeCell ref="A191:M191"/>
    <mergeCell ref="C180:D180"/>
    <mergeCell ref="C181:D181"/>
    <mergeCell ref="C182:D182"/>
    <mergeCell ref="C183:D183"/>
    <mergeCell ref="C184:D184"/>
    <mergeCell ref="C185:D185"/>
    <mergeCell ref="C5:D6"/>
    <mergeCell ref="C34:D34"/>
    <mergeCell ref="C35:D35"/>
    <mergeCell ref="C36:D36"/>
    <mergeCell ref="C37:D37"/>
    <mergeCell ref="C38:D38"/>
    <mergeCell ref="C39:D39"/>
    <mergeCell ref="C40:D40"/>
    <mergeCell ref="C41:D41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86:D86"/>
    <mergeCell ref="C87:D87"/>
    <mergeCell ref="C88:D88"/>
    <mergeCell ref="C43:D43"/>
    <mergeCell ref="C44:D44"/>
    <mergeCell ref="C45:D45"/>
    <mergeCell ref="C46:D46"/>
    <mergeCell ref="C47:D47"/>
    <mergeCell ref="C48:D48"/>
    <mergeCell ref="C49:D49"/>
    <mergeCell ref="C50:D50"/>
    <mergeCell ref="C52:D52"/>
    <mergeCell ref="C80:D80"/>
    <mergeCell ref="C81:D81"/>
    <mergeCell ref="C82:D82"/>
    <mergeCell ref="C83:D83"/>
    <mergeCell ref="C84:D84"/>
    <mergeCell ref="C59:D59"/>
    <mergeCell ref="C60:D60"/>
    <mergeCell ref="C61:D61"/>
    <mergeCell ref="C62:D62"/>
    <mergeCell ref="C63:D63"/>
    <mergeCell ref="C64:D64"/>
    <mergeCell ref="C74:D74"/>
  </mergeCells>
  <pageMargins left="4.3333333333333335E-2" right="0.23622047244094491" top="0.35433070866141736" bottom="0.15748031496062992" header="0.31496062992125984" footer="0.31496062992125984"/>
  <pageSetup paperSize="9" scale="44" fitToHeight="0" orientation="portrait" r:id="rId1"/>
  <rowBreaks count="2" manualBreakCount="2">
    <brk id="85" max="12" man="1"/>
    <brk id="1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  <pageSetUpPr fitToPage="1"/>
  </sheetPr>
  <dimension ref="A1:M151"/>
  <sheetViews>
    <sheetView view="pageBreakPreview" zoomScaleNormal="82" zoomScaleSheetLayoutView="100" zoomScalePageLayoutView="90" workbookViewId="0">
      <selection activeCell="B131" sqref="B131:D134"/>
    </sheetView>
  </sheetViews>
  <sheetFormatPr defaultColWidth="3.140625" defaultRowHeight="15" x14ac:dyDescent="0.25"/>
  <cols>
    <col min="1" max="1" width="43.28515625" style="5" customWidth="1"/>
    <col min="2" max="2" width="30" style="5" customWidth="1"/>
    <col min="3" max="4" width="11.28515625" style="5" customWidth="1"/>
    <col min="5" max="5" width="12.42578125" style="284" customWidth="1"/>
    <col min="6" max="12" width="15.7109375" style="5" customWidth="1"/>
    <col min="13" max="13" width="17.5703125" style="5" customWidth="1"/>
  </cols>
  <sheetData>
    <row r="1" spans="1:13" ht="48.75" customHeight="1" x14ac:dyDescent="0.25">
      <c r="A1" s="480" t="s">
        <v>1111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2"/>
    </row>
    <row r="2" spans="1:13" ht="34.5" customHeight="1" x14ac:dyDescent="0.25">
      <c r="A2" s="45" t="s">
        <v>113</v>
      </c>
      <c r="B2" s="527" t="s">
        <v>796</v>
      </c>
      <c r="C2" s="529" t="s">
        <v>799</v>
      </c>
      <c r="D2" s="530"/>
      <c r="E2" s="530"/>
      <c r="F2" s="530"/>
      <c r="G2" s="530"/>
      <c r="H2" s="530"/>
      <c r="I2" s="530"/>
      <c r="J2" s="530"/>
      <c r="K2" s="530"/>
      <c r="L2" s="530"/>
      <c r="M2" s="531"/>
    </row>
    <row r="3" spans="1:13" ht="39" customHeight="1" x14ac:dyDescent="0.25">
      <c r="A3" s="532" t="s">
        <v>855</v>
      </c>
      <c r="B3" s="527"/>
      <c r="C3" s="534" t="s">
        <v>805</v>
      </c>
      <c r="D3" s="535"/>
      <c r="E3" s="542" t="s">
        <v>1109</v>
      </c>
      <c r="F3" s="543"/>
      <c r="G3" s="543"/>
      <c r="H3" s="543"/>
      <c r="I3" s="543"/>
      <c r="J3" s="543"/>
      <c r="K3" s="543"/>
      <c r="L3" s="543"/>
      <c r="M3" s="544"/>
    </row>
    <row r="4" spans="1:13" ht="36.75" customHeight="1" x14ac:dyDescent="0.25">
      <c r="A4" s="533"/>
      <c r="B4" s="528"/>
      <c r="C4" s="536"/>
      <c r="D4" s="537"/>
      <c r="E4" s="279" t="s">
        <v>421</v>
      </c>
      <c r="F4" s="94" t="s">
        <v>422</v>
      </c>
      <c r="G4" s="94" t="s">
        <v>423</v>
      </c>
      <c r="H4" s="94" t="s">
        <v>791</v>
      </c>
      <c r="I4" s="94" t="s">
        <v>426</v>
      </c>
      <c r="J4" s="94" t="s">
        <v>427</v>
      </c>
      <c r="K4" s="94" t="s">
        <v>557</v>
      </c>
      <c r="L4" s="94" t="s">
        <v>790</v>
      </c>
      <c r="M4" s="94" t="s">
        <v>792</v>
      </c>
    </row>
    <row r="5" spans="1:13" ht="20.100000000000001" customHeight="1" x14ac:dyDescent="0.25">
      <c r="A5" s="23" t="s">
        <v>115</v>
      </c>
      <c r="B5" s="72" t="s">
        <v>369</v>
      </c>
      <c r="C5" s="540">
        <v>12057.154751239581</v>
      </c>
      <c r="D5" s="541"/>
      <c r="E5" s="290">
        <f>C5*0.98</f>
        <v>11816.011656214789</v>
      </c>
      <c r="F5" s="27">
        <f>C5*0.97</f>
        <v>11695.440108702393</v>
      </c>
      <c r="G5" s="27">
        <f>C5*0.95</f>
        <v>11454.297013677602</v>
      </c>
      <c r="H5" s="27">
        <f>C5*0.93</f>
        <v>11213.153918652812</v>
      </c>
      <c r="I5" s="27">
        <f>C5*0.91</f>
        <v>10972.010823628019</v>
      </c>
      <c r="J5" s="27">
        <f>C5*0.89</f>
        <v>10730.867728603227</v>
      </c>
      <c r="K5" s="27">
        <f>C5*0.87</f>
        <v>10489.724633578435</v>
      </c>
      <c r="L5" s="27">
        <f>C5*0.85</f>
        <v>10248.581538553644</v>
      </c>
      <c r="M5" s="27">
        <f>C5*0.83</f>
        <v>10007.438443528852</v>
      </c>
    </row>
    <row r="6" spans="1:13" ht="20.100000000000001" customHeight="1" x14ac:dyDescent="0.25">
      <c r="A6" s="24" t="s">
        <v>356</v>
      </c>
      <c r="B6" s="34" t="s">
        <v>370</v>
      </c>
      <c r="C6" s="523">
        <v>13627.543599616007</v>
      </c>
      <c r="D6" s="524"/>
      <c r="E6" s="294">
        <f t="shared" ref="E6:E13" si="0">C6*0.98</f>
        <v>13354.992727623687</v>
      </c>
      <c r="F6" s="32">
        <f t="shared" ref="F6:F13" si="1">C6*0.97</f>
        <v>13218.717291627527</v>
      </c>
      <c r="G6" s="32">
        <f t="shared" ref="G6:G13" si="2">C6*0.95</f>
        <v>12946.166419635207</v>
      </c>
      <c r="H6" s="32">
        <f t="shared" ref="H6:H13" si="3">C6*0.93</f>
        <v>12673.615547642887</v>
      </c>
      <c r="I6" s="32">
        <f t="shared" ref="I6:I13" si="4">C6*0.91</f>
        <v>12401.064675650567</v>
      </c>
      <c r="J6" s="32">
        <f t="shared" ref="J6:J13" si="5">C6*0.89</f>
        <v>12128.513803658247</v>
      </c>
      <c r="K6" s="32">
        <f t="shared" ref="K6:K13" si="6">C6*0.87</f>
        <v>11855.962931665927</v>
      </c>
      <c r="L6" s="32">
        <f t="shared" ref="L6:L13" si="7">C6*0.85</f>
        <v>11583.412059673605</v>
      </c>
      <c r="M6" s="32">
        <f t="shared" ref="M6:M13" si="8">C6*0.83</f>
        <v>11310.861187681285</v>
      </c>
    </row>
    <row r="7" spans="1:13" ht="20.100000000000001" customHeight="1" x14ac:dyDescent="0.25">
      <c r="A7" s="25" t="s">
        <v>357</v>
      </c>
      <c r="B7" s="35" t="s">
        <v>371</v>
      </c>
      <c r="C7" s="525">
        <v>14204.711031630581</v>
      </c>
      <c r="D7" s="526"/>
      <c r="E7" s="290">
        <f t="shared" si="0"/>
        <v>13920.616810997968</v>
      </c>
      <c r="F7" s="27">
        <f t="shared" si="1"/>
        <v>13778.569700681663</v>
      </c>
      <c r="G7" s="27">
        <f t="shared" si="2"/>
        <v>13494.475480049052</v>
      </c>
      <c r="H7" s="27">
        <f t="shared" si="3"/>
        <v>13210.381259416441</v>
      </c>
      <c r="I7" s="27">
        <f t="shared" si="4"/>
        <v>12926.287038783828</v>
      </c>
      <c r="J7" s="27">
        <f t="shared" si="5"/>
        <v>12642.192818151218</v>
      </c>
      <c r="K7" s="27">
        <f t="shared" si="6"/>
        <v>12358.098597518605</v>
      </c>
      <c r="L7" s="27">
        <f t="shared" si="7"/>
        <v>12074.004376885994</v>
      </c>
      <c r="M7" s="27">
        <f>C7*0.83</f>
        <v>11789.910156253382</v>
      </c>
    </row>
    <row r="8" spans="1:13" ht="20.100000000000001" customHeight="1" x14ac:dyDescent="0.25">
      <c r="A8" s="24" t="s">
        <v>358</v>
      </c>
      <c r="B8" s="34" t="s">
        <v>372</v>
      </c>
      <c r="C8" s="523">
        <v>15850.049407286104</v>
      </c>
      <c r="D8" s="524"/>
      <c r="E8" s="294">
        <f t="shared" si="0"/>
        <v>15533.048419140381</v>
      </c>
      <c r="F8" s="32">
        <f t="shared" si="1"/>
        <v>15374.54792506752</v>
      </c>
      <c r="G8" s="32">
        <f t="shared" si="2"/>
        <v>15057.546936921797</v>
      </c>
      <c r="H8" s="32">
        <f t="shared" si="3"/>
        <v>14740.545948776078</v>
      </c>
      <c r="I8" s="32">
        <f t="shared" si="4"/>
        <v>14423.544960630355</v>
      </c>
      <c r="J8" s="32">
        <f t="shared" si="5"/>
        <v>14106.543972484633</v>
      </c>
      <c r="K8" s="32">
        <f t="shared" si="6"/>
        <v>13789.54298433891</v>
      </c>
      <c r="L8" s="32">
        <f t="shared" si="7"/>
        <v>13472.541996193188</v>
      </c>
      <c r="M8" s="32">
        <f t="shared" si="8"/>
        <v>13155.541008047465</v>
      </c>
    </row>
    <row r="9" spans="1:13" ht="20.100000000000001" customHeight="1" x14ac:dyDescent="0.25">
      <c r="A9" s="25" t="s">
        <v>359</v>
      </c>
      <c r="B9" s="35" t="s">
        <v>376</v>
      </c>
      <c r="C9" s="525">
        <v>17651.267847157993</v>
      </c>
      <c r="D9" s="526"/>
      <c r="E9" s="290">
        <f t="shared" si="0"/>
        <v>17298.242490214834</v>
      </c>
      <c r="F9" s="27">
        <f t="shared" si="1"/>
        <v>17121.729811743251</v>
      </c>
      <c r="G9" s="27">
        <f t="shared" si="2"/>
        <v>16768.704454800092</v>
      </c>
      <c r="H9" s="27">
        <f t="shared" si="3"/>
        <v>16415.679097856933</v>
      </c>
      <c r="I9" s="27">
        <f t="shared" si="4"/>
        <v>16062.653740913775</v>
      </c>
      <c r="J9" s="27">
        <f t="shared" si="5"/>
        <v>15709.628383970614</v>
      </c>
      <c r="K9" s="27">
        <f t="shared" si="6"/>
        <v>15356.603027027453</v>
      </c>
      <c r="L9" s="27">
        <f t="shared" si="7"/>
        <v>15003.577670084294</v>
      </c>
      <c r="M9" s="27">
        <f t="shared" si="8"/>
        <v>14650.552313141134</v>
      </c>
    </row>
    <row r="10" spans="1:13" ht="20.100000000000001" customHeight="1" x14ac:dyDescent="0.25">
      <c r="A10" s="24" t="s">
        <v>360</v>
      </c>
      <c r="B10" s="34" t="s">
        <v>377</v>
      </c>
      <c r="C10" s="523">
        <v>19365.014020778974</v>
      </c>
      <c r="D10" s="524"/>
      <c r="E10" s="294">
        <f t="shared" si="0"/>
        <v>18977.713740363393</v>
      </c>
      <c r="F10" s="32">
        <f t="shared" si="1"/>
        <v>18784.063600155605</v>
      </c>
      <c r="G10" s="32">
        <f t="shared" si="2"/>
        <v>18396.763319740025</v>
      </c>
      <c r="H10" s="32">
        <f t="shared" si="3"/>
        <v>18009.463039324448</v>
      </c>
      <c r="I10" s="32">
        <f t="shared" si="4"/>
        <v>17622.162758908868</v>
      </c>
      <c r="J10" s="32">
        <f t="shared" si="5"/>
        <v>17234.862478493287</v>
      </c>
      <c r="K10" s="32">
        <f t="shared" si="6"/>
        <v>16847.562198077707</v>
      </c>
      <c r="L10" s="32">
        <f t="shared" si="7"/>
        <v>16460.261917662127</v>
      </c>
      <c r="M10" s="32">
        <f t="shared" si="8"/>
        <v>16072.961637246548</v>
      </c>
    </row>
    <row r="11" spans="1:13" ht="20.100000000000001" customHeight="1" x14ac:dyDescent="0.25">
      <c r="A11" s="25" t="s">
        <v>361</v>
      </c>
      <c r="B11" s="35" t="s">
        <v>378</v>
      </c>
      <c r="C11" s="525">
        <v>19946.480303485358</v>
      </c>
      <c r="D11" s="526"/>
      <c r="E11" s="290">
        <f t="shared" si="0"/>
        <v>19547.550697415649</v>
      </c>
      <c r="F11" s="27">
        <f t="shared" si="1"/>
        <v>19348.085894380798</v>
      </c>
      <c r="G11" s="27">
        <f t="shared" si="2"/>
        <v>18949.156288311089</v>
      </c>
      <c r="H11" s="27">
        <f t="shared" si="3"/>
        <v>18550.226682241384</v>
      </c>
      <c r="I11" s="27">
        <f t="shared" si="4"/>
        <v>18151.297076171675</v>
      </c>
      <c r="J11" s="27">
        <f t="shared" si="5"/>
        <v>17752.36747010197</v>
      </c>
      <c r="K11" s="27">
        <f t="shared" si="6"/>
        <v>17353.437864032261</v>
      </c>
      <c r="L11" s="27">
        <f t="shared" si="7"/>
        <v>16954.508257962552</v>
      </c>
      <c r="M11" s="27">
        <f t="shared" si="8"/>
        <v>16555.578651892847</v>
      </c>
    </row>
    <row r="12" spans="1:13" ht="20.100000000000001" customHeight="1" x14ac:dyDescent="0.25">
      <c r="A12" s="26" t="s">
        <v>362</v>
      </c>
      <c r="B12" s="36" t="s">
        <v>378</v>
      </c>
      <c r="C12" s="538">
        <v>21741.904640250887</v>
      </c>
      <c r="D12" s="539"/>
      <c r="E12" s="294">
        <f t="shared" si="0"/>
        <v>21307.066547445869</v>
      </c>
      <c r="F12" s="32">
        <f t="shared" si="1"/>
        <v>21089.647501043361</v>
      </c>
      <c r="G12" s="32">
        <f t="shared" si="2"/>
        <v>20654.80940823834</v>
      </c>
      <c r="H12" s="32">
        <f t="shared" si="3"/>
        <v>20219.971315433326</v>
      </c>
      <c r="I12" s="32">
        <f t="shared" si="4"/>
        <v>19785.133222628308</v>
      </c>
      <c r="J12" s="32">
        <f t="shared" si="5"/>
        <v>19350.295129823291</v>
      </c>
      <c r="K12" s="32">
        <f t="shared" si="6"/>
        <v>18915.45703701827</v>
      </c>
      <c r="L12" s="32">
        <f t="shared" si="7"/>
        <v>18480.618944213253</v>
      </c>
      <c r="M12" s="32">
        <f t="shared" si="8"/>
        <v>18045.780851408235</v>
      </c>
    </row>
    <row r="13" spans="1:13" ht="20.100000000000001" customHeight="1" x14ac:dyDescent="0.25">
      <c r="A13" s="23" t="s">
        <v>116</v>
      </c>
      <c r="B13" s="33" t="s">
        <v>373</v>
      </c>
      <c r="C13" s="540">
        <v>13214.667026649628</v>
      </c>
      <c r="D13" s="541"/>
      <c r="E13" s="290">
        <f t="shared" si="0"/>
        <v>12950.373686116634</v>
      </c>
      <c r="F13" s="27">
        <f t="shared" si="1"/>
        <v>12818.227015850138</v>
      </c>
      <c r="G13" s="27">
        <f t="shared" si="2"/>
        <v>12553.933675317146</v>
      </c>
      <c r="H13" s="27">
        <f t="shared" si="3"/>
        <v>12289.640334784155</v>
      </c>
      <c r="I13" s="27">
        <f t="shared" si="4"/>
        <v>12025.346994251162</v>
      </c>
      <c r="J13" s="27">
        <f t="shared" si="5"/>
        <v>11761.053653718169</v>
      </c>
      <c r="K13" s="27">
        <f t="shared" si="6"/>
        <v>11496.760313185176</v>
      </c>
      <c r="L13" s="27">
        <f t="shared" si="7"/>
        <v>11232.466972652182</v>
      </c>
      <c r="M13" s="27">
        <f t="shared" si="8"/>
        <v>10968.173632119191</v>
      </c>
    </row>
    <row r="14" spans="1:13" ht="20.100000000000001" customHeight="1" x14ac:dyDescent="0.25">
      <c r="A14" s="24" t="s">
        <v>117</v>
      </c>
      <c r="B14" s="34" t="s">
        <v>374</v>
      </c>
      <c r="C14" s="523">
        <v>14857.762523683336</v>
      </c>
      <c r="D14" s="524"/>
      <c r="E14" s="294">
        <f t="shared" ref="E14:E30" si="9">C14*0.98</f>
        <v>14560.607273209669</v>
      </c>
      <c r="F14" s="32">
        <f t="shared" ref="F14:F30" si="10">C14*0.97</f>
        <v>14412.029647972835</v>
      </c>
      <c r="G14" s="32">
        <f t="shared" ref="G14:G30" si="11">C14*0.95</f>
        <v>14114.874397499168</v>
      </c>
      <c r="H14" s="32">
        <f t="shared" ref="H14:H30" si="12">C14*0.93</f>
        <v>13817.719147025502</v>
      </c>
      <c r="I14" s="32">
        <f t="shared" ref="I14:I30" si="13">C14*0.91</f>
        <v>13520.563896551836</v>
      </c>
      <c r="J14" s="32">
        <f t="shared" ref="J14:J30" si="14">C14*0.89</f>
        <v>13223.408646078169</v>
      </c>
      <c r="K14" s="32">
        <f t="shared" ref="K14:K30" si="15">C14*0.87</f>
        <v>12926.253395604503</v>
      </c>
      <c r="L14" s="32">
        <f t="shared" ref="L14:L30" si="16">C14*0.85</f>
        <v>12629.098145130834</v>
      </c>
      <c r="M14" s="32">
        <f t="shared" ref="M14:M30" si="17">C14*0.83</f>
        <v>12331.942894657168</v>
      </c>
    </row>
    <row r="15" spans="1:13" ht="20.100000000000001" customHeight="1" x14ac:dyDescent="0.25">
      <c r="A15" s="25" t="s">
        <v>118</v>
      </c>
      <c r="B15" s="35" t="s">
        <v>375</v>
      </c>
      <c r="C15" s="525">
        <v>15496.609117797903</v>
      </c>
      <c r="D15" s="526"/>
      <c r="E15" s="290">
        <f t="shared" si="9"/>
        <v>15186.676935441945</v>
      </c>
      <c r="F15" s="27">
        <f t="shared" si="10"/>
        <v>15031.710844263966</v>
      </c>
      <c r="G15" s="27">
        <f t="shared" si="11"/>
        <v>14721.778661908007</v>
      </c>
      <c r="H15" s="27">
        <f t="shared" si="12"/>
        <v>14411.84647955205</v>
      </c>
      <c r="I15" s="27">
        <f t="shared" si="13"/>
        <v>14101.914297196092</v>
      </c>
      <c r="J15" s="27">
        <f t="shared" si="14"/>
        <v>13791.982114840133</v>
      </c>
      <c r="K15" s="27">
        <f t="shared" si="15"/>
        <v>13482.049932484177</v>
      </c>
      <c r="L15" s="27">
        <f t="shared" si="16"/>
        <v>13172.117750128218</v>
      </c>
      <c r="M15" s="27">
        <f t="shared" si="17"/>
        <v>12862.18556777226</v>
      </c>
    </row>
    <row r="16" spans="1:13" ht="20.100000000000001" customHeight="1" x14ac:dyDescent="0.25">
      <c r="A16" s="24" t="s">
        <v>424</v>
      </c>
      <c r="B16" s="34" t="s">
        <v>375</v>
      </c>
      <c r="C16" s="523">
        <v>16348.902994088847</v>
      </c>
      <c r="D16" s="524"/>
      <c r="E16" s="294">
        <f t="shared" si="9"/>
        <v>16021.924934207069</v>
      </c>
      <c r="F16" s="32">
        <f t="shared" si="10"/>
        <v>15858.435904266182</v>
      </c>
      <c r="G16" s="32">
        <f t="shared" si="11"/>
        <v>15531.457844384404</v>
      </c>
      <c r="H16" s="32">
        <f t="shared" si="12"/>
        <v>15204.479784502628</v>
      </c>
      <c r="I16" s="32">
        <f t="shared" si="13"/>
        <v>14877.501724620852</v>
      </c>
      <c r="J16" s="32">
        <f t="shared" si="14"/>
        <v>14550.523664739074</v>
      </c>
      <c r="K16" s="32">
        <f t="shared" si="15"/>
        <v>14223.545604857296</v>
      </c>
      <c r="L16" s="32">
        <f t="shared" si="16"/>
        <v>13896.56754497552</v>
      </c>
      <c r="M16" s="32">
        <f t="shared" si="17"/>
        <v>13569.589485093742</v>
      </c>
    </row>
    <row r="17" spans="1:13" ht="20.100000000000001" customHeight="1" x14ac:dyDescent="0.25">
      <c r="A17" s="25" t="s">
        <v>119</v>
      </c>
      <c r="B17" s="35" t="s">
        <v>379</v>
      </c>
      <c r="C17" s="525">
        <v>17258.764088339798</v>
      </c>
      <c r="D17" s="526"/>
      <c r="E17" s="290">
        <f t="shared" si="9"/>
        <v>16913.588806573003</v>
      </c>
      <c r="F17" s="27">
        <f t="shared" si="10"/>
        <v>16741.001165689602</v>
      </c>
      <c r="G17" s="27">
        <f t="shared" si="11"/>
        <v>16395.825883922807</v>
      </c>
      <c r="H17" s="27">
        <f t="shared" si="12"/>
        <v>16050.650602156013</v>
      </c>
      <c r="I17" s="27">
        <f t="shared" si="13"/>
        <v>15705.475320389216</v>
      </c>
      <c r="J17" s="27">
        <f t="shared" si="14"/>
        <v>15360.300038622421</v>
      </c>
      <c r="K17" s="27">
        <f t="shared" si="15"/>
        <v>15015.124756855625</v>
      </c>
      <c r="L17" s="27">
        <f t="shared" si="16"/>
        <v>14669.949475088828</v>
      </c>
      <c r="M17" s="27">
        <f t="shared" si="17"/>
        <v>14324.774193322031</v>
      </c>
    </row>
    <row r="18" spans="1:13" ht="20.100000000000001" customHeight="1" x14ac:dyDescent="0.25">
      <c r="A18" s="24" t="s">
        <v>363</v>
      </c>
      <c r="B18" s="34" t="s">
        <v>380</v>
      </c>
      <c r="C18" s="523">
        <v>19330.623215244421</v>
      </c>
      <c r="D18" s="524"/>
      <c r="E18" s="294">
        <f t="shared" si="9"/>
        <v>18944.010750939531</v>
      </c>
      <c r="F18" s="32">
        <f t="shared" si="10"/>
        <v>18750.704518787086</v>
      </c>
      <c r="G18" s="32">
        <f t="shared" si="11"/>
        <v>18364.0920544822</v>
      </c>
      <c r="H18" s="32">
        <f t="shared" si="12"/>
        <v>17977.479590177314</v>
      </c>
      <c r="I18" s="32">
        <f t="shared" si="13"/>
        <v>17590.867125872424</v>
      </c>
      <c r="J18" s="32">
        <f t="shared" si="14"/>
        <v>17204.254661567535</v>
      </c>
      <c r="K18" s="32">
        <f t="shared" si="15"/>
        <v>16817.642197262645</v>
      </c>
      <c r="L18" s="32">
        <f t="shared" si="16"/>
        <v>16431.029732957759</v>
      </c>
      <c r="M18" s="32">
        <f t="shared" si="17"/>
        <v>16044.417268652869</v>
      </c>
    </row>
    <row r="19" spans="1:13" ht="20.100000000000001" customHeight="1" x14ac:dyDescent="0.25">
      <c r="A19" s="25" t="s">
        <v>364</v>
      </c>
      <c r="B19" s="35" t="s">
        <v>381</v>
      </c>
      <c r="C19" s="525">
        <v>21188.474340317229</v>
      </c>
      <c r="D19" s="526"/>
      <c r="E19" s="290">
        <f t="shared" si="9"/>
        <v>20764.704853510884</v>
      </c>
      <c r="F19" s="27">
        <f t="shared" si="10"/>
        <v>20552.82011010771</v>
      </c>
      <c r="G19" s="27">
        <f t="shared" si="11"/>
        <v>20129.050623301366</v>
      </c>
      <c r="H19" s="27">
        <f t="shared" si="12"/>
        <v>19705.281136495025</v>
      </c>
      <c r="I19" s="27">
        <f t="shared" si="13"/>
        <v>19281.51164968868</v>
      </c>
      <c r="J19" s="27">
        <f t="shared" si="14"/>
        <v>18857.742162882332</v>
      </c>
      <c r="K19" s="27">
        <f t="shared" si="15"/>
        <v>18433.972676075988</v>
      </c>
      <c r="L19" s="27">
        <f t="shared" si="16"/>
        <v>18010.203189269643</v>
      </c>
      <c r="M19" s="27">
        <f t="shared" si="17"/>
        <v>17586.433702463299</v>
      </c>
    </row>
    <row r="20" spans="1:13" ht="20.100000000000001" customHeight="1" x14ac:dyDescent="0.25">
      <c r="A20" s="24" t="s">
        <v>120</v>
      </c>
      <c r="B20" s="34" t="s">
        <v>382</v>
      </c>
      <c r="C20" s="523">
        <v>21393.88464076542</v>
      </c>
      <c r="D20" s="524"/>
      <c r="E20" s="294">
        <f t="shared" si="9"/>
        <v>20966.006947950111</v>
      </c>
      <c r="F20" s="32">
        <f t="shared" si="10"/>
        <v>20752.068101542456</v>
      </c>
      <c r="G20" s="32">
        <f t="shared" si="11"/>
        <v>20324.190408727147</v>
      </c>
      <c r="H20" s="32">
        <f t="shared" si="12"/>
        <v>19896.312715911841</v>
      </c>
      <c r="I20" s="32">
        <f t="shared" si="13"/>
        <v>19468.435023096532</v>
      </c>
      <c r="J20" s="32">
        <f t="shared" si="14"/>
        <v>19040.557330281223</v>
      </c>
      <c r="K20" s="32">
        <f t="shared" si="15"/>
        <v>18612.679637465917</v>
      </c>
      <c r="L20" s="32">
        <f t="shared" si="16"/>
        <v>18184.801944650608</v>
      </c>
      <c r="M20" s="32">
        <f t="shared" si="17"/>
        <v>17756.924251835298</v>
      </c>
    </row>
    <row r="21" spans="1:13" ht="20.100000000000001" customHeight="1" x14ac:dyDescent="0.25">
      <c r="A21" s="30" t="s">
        <v>365</v>
      </c>
      <c r="B21" s="37" t="s">
        <v>383</v>
      </c>
      <c r="C21" s="559">
        <v>22531.771728234551</v>
      </c>
      <c r="D21" s="560"/>
      <c r="E21" s="290">
        <f t="shared" si="9"/>
        <v>22081.136293669861</v>
      </c>
      <c r="F21" s="27">
        <f t="shared" si="10"/>
        <v>21855.818576387515</v>
      </c>
      <c r="G21" s="27">
        <f t="shared" si="11"/>
        <v>21405.183141822821</v>
      </c>
      <c r="H21" s="27">
        <f t="shared" si="12"/>
        <v>20954.547707258134</v>
      </c>
      <c r="I21" s="27">
        <f t="shared" si="13"/>
        <v>20503.912272693444</v>
      </c>
      <c r="J21" s="27">
        <f t="shared" si="14"/>
        <v>20053.27683812875</v>
      </c>
      <c r="K21" s="27">
        <f t="shared" si="15"/>
        <v>19602.641403564059</v>
      </c>
      <c r="L21" s="27">
        <f t="shared" si="16"/>
        <v>19152.005968999369</v>
      </c>
      <c r="M21" s="27">
        <f t="shared" si="17"/>
        <v>18701.370534434678</v>
      </c>
    </row>
    <row r="22" spans="1:13" ht="20.100000000000001" customHeight="1" x14ac:dyDescent="0.25">
      <c r="A22" s="31" t="s">
        <v>121</v>
      </c>
      <c r="B22" s="38" t="s">
        <v>384</v>
      </c>
      <c r="C22" s="561">
        <v>14202.65505956058</v>
      </c>
      <c r="D22" s="562"/>
      <c r="E22" s="294">
        <f t="shared" si="9"/>
        <v>13918.601958369369</v>
      </c>
      <c r="F22" s="32">
        <f t="shared" si="10"/>
        <v>13776.575407773762</v>
      </c>
      <c r="G22" s="32">
        <f t="shared" si="11"/>
        <v>13492.52230658255</v>
      </c>
      <c r="H22" s="32">
        <f t="shared" si="12"/>
        <v>13208.46920539134</v>
      </c>
      <c r="I22" s="32">
        <f t="shared" si="13"/>
        <v>12924.416104200129</v>
      </c>
      <c r="J22" s="32">
        <f t="shared" si="14"/>
        <v>12640.363003008917</v>
      </c>
      <c r="K22" s="32">
        <f t="shared" si="15"/>
        <v>12356.309901817705</v>
      </c>
      <c r="L22" s="32">
        <f t="shared" si="16"/>
        <v>12072.256800626494</v>
      </c>
      <c r="M22" s="32">
        <f t="shared" si="17"/>
        <v>11788.203699435282</v>
      </c>
    </row>
    <row r="23" spans="1:13" ht="20.100000000000001" customHeight="1" x14ac:dyDescent="0.25">
      <c r="A23" s="25" t="s">
        <v>122</v>
      </c>
      <c r="B23" s="35" t="s">
        <v>385</v>
      </c>
      <c r="C23" s="525">
        <v>16117.51268293793</v>
      </c>
      <c r="D23" s="526"/>
      <c r="E23" s="290">
        <f t="shared" si="9"/>
        <v>15795.162429279171</v>
      </c>
      <c r="F23" s="27">
        <f t="shared" si="10"/>
        <v>15633.987302449792</v>
      </c>
      <c r="G23" s="27">
        <f t="shared" si="11"/>
        <v>15311.637048791032</v>
      </c>
      <c r="H23" s="27">
        <f t="shared" si="12"/>
        <v>14989.286795132275</v>
      </c>
      <c r="I23" s="27">
        <f t="shared" si="13"/>
        <v>14666.936541473517</v>
      </c>
      <c r="J23" s="27">
        <f t="shared" si="14"/>
        <v>14344.586287814758</v>
      </c>
      <c r="K23" s="27">
        <f t="shared" si="15"/>
        <v>14022.236034155998</v>
      </c>
      <c r="L23" s="27">
        <f t="shared" si="16"/>
        <v>13699.885780497239</v>
      </c>
      <c r="M23" s="27">
        <f t="shared" si="17"/>
        <v>13377.535526838481</v>
      </c>
    </row>
    <row r="24" spans="1:13" ht="20.100000000000001" customHeight="1" x14ac:dyDescent="0.25">
      <c r="A24" s="24" t="s">
        <v>123</v>
      </c>
      <c r="B24" s="34" t="s">
        <v>386</v>
      </c>
      <c r="C24" s="523">
        <v>16818.412252256141</v>
      </c>
      <c r="D24" s="524"/>
      <c r="E24" s="294">
        <f t="shared" si="9"/>
        <v>16482.044007211018</v>
      </c>
      <c r="F24" s="32">
        <f t="shared" si="10"/>
        <v>16313.859884688456</v>
      </c>
      <c r="G24" s="32">
        <f t="shared" si="11"/>
        <v>15977.491639643333</v>
      </c>
      <c r="H24" s="32">
        <f t="shared" si="12"/>
        <v>15641.123394598211</v>
      </c>
      <c r="I24" s="32">
        <f t="shared" si="13"/>
        <v>15304.75514955309</v>
      </c>
      <c r="J24" s="32">
        <f t="shared" si="14"/>
        <v>14968.386904507966</v>
      </c>
      <c r="K24" s="32">
        <f t="shared" si="15"/>
        <v>14632.018659462843</v>
      </c>
      <c r="L24" s="32">
        <f t="shared" si="16"/>
        <v>14295.65041441772</v>
      </c>
      <c r="M24" s="32">
        <f t="shared" si="17"/>
        <v>13959.282169372596</v>
      </c>
    </row>
    <row r="25" spans="1:13" ht="20.100000000000001" customHeight="1" x14ac:dyDescent="0.25">
      <c r="A25" s="25" t="s">
        <v>425</v>
      </c>
      <c r="B25" s="35" t="s">
        <v>386</v>
      </c>
      <c r="C25" s="525">
        <v>18781.678672554404</v>
      </c>
      <c r="D25" s="526"/>
      <c r="E25" s="290">
        <f t="shared" si="9"/>
        <v>18406.045099103318</v>
      </c>
      <c r="F25" s="27">
        <f t="shared" si="10"/>
        <v>18218.228312377771</v>
      </c>
      <c r="G25" s="27">
        <f t="shared" si="11"/>
        <v>17842.594738926684</v>
      </c>
      <c r="H25" s="27">
        <f t="shared" si="12"/>
        <v>17466.961165475597</v>
      </c>
      <c r="I25" s="27">
        <f t="shared" si="13"/>
        <v>17091.327592024507</v>
      </c>
      <c r="J25" s="27">
        <f t="shared" si="14"/>
        <v>16715.69401857342</v>
      </c>
      <c r="K25" s="27">
        <f t="shared" si="15"/>
        <v>16340.060445122332</v>
      </c>
      <c r="L25" s="27">
        <f t="shared" si="16"/>
        <v>15964.426871671243</v>
      </c>
      <c r="M25" s="27">
        <f t="shared" si="17"/>
        <v>15588.793298220155</v>
      </c>
    </row>
    <row r="26" spans="1:13" ht="20.100000000000001" customHeight="1" x14ac:dyDescent="0.25">
      <c r="A26" s="24" t="s">
        <v>124</v>
      </c>
      <c r="B26" s="34" t="s">
        <v>387</v>
      </c>
      <c r="C26" s="523">
        <v>18677.011003536212</v>
      </c>
      <c r="D26" s="524"/>
      <c r="E26" s="294">
        <f t="shared" si="9"/>
        <v>18303.470783465487</v>
      </c>
      <c r="F26" s="32">
        <f t="shared" si="10"/>
        <v>18116.700673430125</v>
      </c>
      <c r="G26" s="32">
        <f t="shared" si="11"/>
        <v>17743.1604533594</v>
      </c>
      <c r="H26" s="32">
        <f t="shared" si="12"/>
        <v>17369.620233288679</v>
      </c>
      <c r="I26" s="32">
        <f t="shared" si="13"/>
        <v>16996.080013217954</v>
      </c>
      <c r="J26" s="32">
        <f t="shared" si="14"/>
        <v>16622.539793147229</v>
      </c>
      <c r="K26" s="32">
        <f t="shared" si="15"/>
        <v>16248.999573076504</v>
      </c>
      <c r="L26" s="32">
        <f t="shared" si="16"/>
        <v>15875.459353005779</v>
      </c>
      <c r="M26" s="32">
        <f t="shared" si="17"/>
        <v>15501.919132935056</v>
      </c>
    </row>
    <row r="27" spans="1:13" ht="20.100000000000001" customHeight="1" x14ac:dyDescent="0.25">
      <c r="A27" s="25" t="s">
        <v>125</v>
      </c>
      <c r="B27" s="35" t="s">
        <v>388</v>
      </c>
      <c r="C27" s="525">
        <v>20983.437852972675</v>
      </c>
      <c r="D27" s="526"/>
      <c r="E27" s="290">
        <f t="shared" si="9"/>
        <v>20563.76909591322</v>
      </c>
      <c r="F27" s="27">
        <f t="shared" si="10"/>
        <v>20353.934717383494</v>
      </c>
      <c r="G27" s="27">
        <f t="shared" si="11"/>
        <v>19934.265960324039</v>
      </c>
      <c r="H27" s="27">
        <f t="shared" si="12"/>
        <v>19514.597203264588</v>
      </c>
      <c r="I27" s="27">
        <f t="shared" si="13"/>
        <v>19094.928446205133</v>
      </c>
      <c r="J27" s="27">
        <f t="shared" si="14"/>
        <v>18675.259689145681</v>
      </c>
      <c r="K27" s="27">
        <f t="shared" si="15"/>
        <v>18255.590932086227</v>
      </c>
      <c r="L27" s="27">
        <f t="shared" si="16"/>
        <v>17835.922175026772</v>
      </c>
      <c r="M27" s="27">
        <f>C27*0.83</f>
        <v>17416.25341796732</v>
      </c>
    </row>
    <row r="28" spans="1:13" ht="20.100000000000001" customHeight="1" x14ac:dyDescent="0.25">
      <c r="A28" s="24" t="s">
        <v>127</v>
      </c>
      <c r="B28" s="34" t="s">
        <v>389</v>
      </c>
      <c r="C28" s="523">
        <v>23021.279987446393</v>
      </c>
      <c r="D28" s="524"/>
      <c r="E28" s="294">
        <f t="shared" si="9"/>
        <v>22560.854387697465</v>
      </c>
      <c r="F28" s="32">
        <f t="shared" si="10"/>
        <v>22330.641587823</v>
      </c>
      <c r="G28" s="32">
        <f t="shared" si="11"/>
        <v>21870.215988074073</v>
      </c>
      <c r="H28" s="32">
        <f t="shared" si="12"/>
        <v>21409.790388325146</v>
      </c>
      <c r="I28" s="32">
        <f t="shared" si="13"/>
        <v>20949.364788576218</v>
      </c>
      <c r="J28" s="32">
        <f t="shared" si="14"/>
        <v>20488.939188827291</v>
      </c>
      <c r="K28" s="32">
        <f t="shared" si="15"/>
        <v>20028.51358907836</v>
      </c>
      <c r="L28" s="32">
        <f t="shared" si="16"/>
        <v>19568.087989329433</v>
      </c>
      <c r="M28" s="32">
        <f t="shared" si="17"/>
        <v>19107.662389580506</v>
      </c>
    </row>
    <row r="29" spans="1:13" ht="20.100000000000001" customHeight="1" x14ac:dyDescent="0.25">
      <c r="A29" s="25" t="s">
        <v>126</v>
      </c>
      <c r="B29" s="35" t="s">
        <v>390</v>
      </c>
      <c r="C29" s="525">
        <v>22669.148043820918</v>
      </c>
      <c r="D29" s="526"/>
      <c r="E29" s="290">
        <f t="shared" si="9"/>
        <v>22215.765082944501</v>
      </c>
      <c r="F29" s="27">
        <f t="shared" si="10"/>
        <v>21989.073602506291</v>
      </c>
      <c r="G29" s="27">
        <f t="shared" si="11"/>
        <v>21535.69064162987</v>
      </c>
      <c r="H29" s="27">
        <f t="shared" si="12"/>
        <v>21082.307680753456</v>
      </c>
      <c r="I29" s="27">
        <f t="shared" si="13"/>
        <v>20628.924719877035</v>
      </c>
      <c r="J29" s="27">
        <f t="shared" si="14"/>
        <v>20175.541759000618</v>
      </c>
      <c r="K29" s="27">
        <f t="shared" si="15"/>
        <v>19722.158798124197</v>
      </c>
      <c r="L29" s="27">
        <f t="shared" si="16"/>
        <v>19268.77583724778</v>
      </c>
      <c r="M29" s="27">
        <f>C29*0.83</f>
        <v>18815.392876371363</v>
      </c>
    </row>
    <row r="30" spans="1:13" ht="20.100000000000001" customHeight="1" x14ac:dyDescent="0.25">
      <c r="A30" s="26" t="s">
        <v>128</v>
      </c>
      <c r="B30" s="36" t="s">
        <v>391</v>
      </c>
      <c r="C30" s="538">
        <v>24783.248051436451</v>
      </c>
      <c r="D30" s="539"/>
      <c r="E30" s="294">
        <f t="shared" si="9"/>
        <v>24287.583090407723</v>
      </c>
      <c r="F30" s="32">
        <f t="shared" si="10"/>
        <v>24039.750609893355</v>
      </c>
      <c r="G30" s="32">
        <f t="shared" si="11"/>
        <v>23544.085648864628</v>
      </c>
      <c r="H30" s="32">
        <f t="shared" si="12"/>
        <v>23048.4206878359</v>
      </c>
      <c r="I30" s="32">
        <f t="shared" si="13"/>
        <v>22552.755726807172</v>
      </c>
      <c r="J30" s="32">
        <f t="shared" si="14"/>
        <v>22057.090765778441</v>
      </c>
      <c r="K30" s="32">
        <f t="shared" si="15"/>
        <v>21561.425804749713</v>
      </c>
      <c r="L30" s="32">
        <f t="shared" si="16"/>
        <v>21065.760843720982</v>
      </c>
      <c r="M30" s="32">
        <f t="shared" si="17"/>
        <v>20570.095882692254</v>
      </c>
    </row>
    <row r="31" spans="1:13" ht="20.100000000000001" customHeight="1" x14ac:dyDescent="0.25">
      <c r="A31" s="458" t="s">
        <v>856</v>
      </c>
      <c r="B31" s="459"/>
      <c r="C31" s="459"/>
      <c r="D31" s="459"/>
      <c r="E31" s="459"/>
      <c r="F31" s="459"/>
      <c r="G31" s="459"/>
      <c r="H31" s="459"/>
      <c r="I31" s="459"/>
      <c r="J31" s="459"/>
      <c r="K31" s="459"/>
      <c r="L31" s="459"/>
      <c r="M31" s="460"/>
    </row>
    <row r="32" spans="1:13" ht="20.100000000000001" customHeight="1" x14ac:dyDescent="0.25">
      <c r="A32" s="23" t="s">
        <v>366</v>
      </c>
      <c r="B32" s="33" t="s">
        <v>392</v>
      </c>
      <c r="C32" s="540">
        <v>9109.3535326722176</v>
      </c>
      <c r="D32" s="541"/>
      <c r="E32" s="290">
        <f>C32*0.98</f>
        <v>8927.166462018773</v>
      </c>
      <c r="F32" s="27">
        <f>C32*0.97</f>
        <v>8836.0729266920516</v>
      </c>
      <c r="G32" s="27">
        <f>C32*0.95</f>
        <v>8653.885856038607</v>
      </c>
      <c r="H32" s="27">
        <f>C32*0.93</f>
        <v>8471.6987853851624</v>
      </c>
      <c r="I32" s="27">
        <f>C32*0.91</f>
        <v>8289.5117147317178</v>
      </c>
      <c r="J32" s="27">
        <f>C32*0.89</f>
        <v>8107.3246440782741</v>
      </c>
      <c r="K32" s="27">
        <f>C32*0.87</f>
        <v>7925.1375734248295</v>
      </c>
      <c r="L32" s="27">
        <f>C32*0.85</f>
        <v>7742.9505027713849</v>
      </c>
      <c r="M32" s="27">
        <f>C32*0.83</f>
        <v>7560.7634321179403</v>
      </c>
    </row>
    <row r="33" spans="1:13" ht="20.100000000000001" customHeight="1" x14ac:dyDescent="0.25">
      <c r="A33" s="24" t="s">
        <v>367</v>
      </c>
      <c r="B33" s="34" t="s">
        <v>385</v>
      </c>
      <c r="C33" s="523">
        <v>10734.678390269457</v>
      </c>
      <c r="D33" s="524"/>
      <c r="E33" s="294">
        <f t="shared" ref="E33:E35" si="18">C33*0.98</f>
        <v>10519.984822464068</v>
      </c>
      <c r="F33" s="32">
        <f t="shared" ref="F33:F35" si="19">C33*0.97</f>
        <v>10412.638038561374</v>
      </c>
      <c r="G33" s="32">
        <f t="shared" ref="G33:G35" si="20">C33*0.95</f>
        <v>10197.944470755983</v>
      </c>
      <c r="H33" s="32">
        <f t="shared" ref="H33:H35" si="21">C33*0.93</f>
        <v>9983.2509029505964</v>
      </c>
      <c r="I33" s="32">
        <f t="shared" ref="I33:I35" si="22">C33*0.91</f>
        <v>9768.5573351452058</v>
      </c>
      <c r="J33" s="32">
        <f t="shared" ref="J33:J35" si="23">C33*0.89</f>
        <v>9553.8637673398171</v>
      </c>
      <c r="K33" s="32">
        <f t="shared" ref="K33:K35" si="24">C33*0.87</f>
        <v>9339.1701995344283</v>
      </c>
      <c r="L33" s="32">
        <f t="shared" ref="L33:L35" si="25">C33*0.85</f>
        <v>9124.4766317290378</v>
      </c>
      <c r="M33" s="32">
        <f t="shared" ref="M33:M35" si="26">C33*0.83</f>
        <v>8909.783063923649</v>
      </c>
    </row>
    <row r="34" spans="1:13" ht="20.100000000000001" customHeight="1" x14ac:dyDescent="0.25">
      <c r="A34" s="25" t="s">
        <v>368</v>
      </c>
      <c r="B34" s="35" t="s">
        <v>393</v>
      </c>
      <c r="C34" s="525">
        <v>11464.811595993409</v>
      </c>
      <c r="D34" s="526"/>
      <c r="E34" s="290">
        <f t="shared" si="18"/>
        <v>11235.515364073541</v>
      </c>
      <c r="F34" s="27">
        <f t="shared" si="19"/>
        <v>11120.867248113607</v>
      </c>
      <c r="G34" s="27">
        <f t="shared" si="20"/>
        <v>10891.571016193739</v>
      </c>
      <c r="H34" s="27">
        <f t="shared" si="21"/>
        <v>10662.274784273872</v>
      </c>
      <c r="I34" s="27">
        <f t="shared" si="22"/>
        <v>10432.978552354003</v>
      </c>
      <c r="J34" s="27">
        <f t="shared" si="23"/>
        <v>10203.682320434134</v>
      </c>
      <c r="K34" s="27">
        <f t="shared" si="24"/>
        <v>9974.3860885142658</v>
      </c>
      <c r="L34" s="27">
        <f t="shared" si="25"/>
        <v>9745.0898565943971</v>
      </c>
      <c r="M34" s="27">
        <f t="shared" si="26"/>
        <v>9515.7936246745285</v>
      </c>
    </row>
    <row r="35" spans="1:13" ht="20.100000000000001" customHeight="1" x14ac:dyDescent="0.25">
      <c r="A35" s="26" t="s">
        <v>898</v>
      </c>
      <c r="B35" s="36" t="s">
        <v>394</v>
      </c>
      <c r="C35" s="538">
        <v>4233.8144702924928</v>
      </c>
      <c r="D35" s="539"/>
      <c r="E35" s="294">
        <f t="shared" si="18"/>
        <v>4149.1381808866427</v>
      </c>
      <c r="F35" s="32">
        <f t="shared" si="19"/>
        <v>4106.8000361837176</v>
      </c>
      <c r="G35" s="32">
        <f t="shared" si="20"/>
        <v>4022.1237467778678</v>
      </c>
      <c r="H35" s="32">
        <f t="shared" si="21"/>
        <v>3937.4474573720186</v>
      </c>
      <c r="I35" s="32">
        <f t="shared" si="22"/>
        <v>3852.7711679661688</v>
      </c>
      <c r="J35" s="32">
        <f t="shared" si="23"/>
        <v>3768.0948785603186</v>
      </c>
      <c r="K35" s="32">
        <f t="shared" si="24"/>
        <v>3683.4185891544689</v>
      </c>
      <c r="L35" s="32">
        <f t="shared" si="25"/>
        <v>3598.7422997486187</v>
      </c>
      <c r="M35" s="32">
        <f t="shared" si="26"/>
        <v>3514.066010342769</v>
      </c>
    </row>
    <row r="36" spans="1:13" ht="40.5" customHeight="1" x14ac:dyDescent="0.25">
      <c r="A36" s="480" t="s">
        <v>857</v>
      </c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2"/>
    </row>
    <row r="37" spans="1:13" ht="36.75" customHeight="1" x14ac:dyDescent="0.25">
      <c r="A37" s="549" t="s">
        <v>113</v>
      </c>
      <c r="B37" s="552" t="s">
        <v>799</v>
      </c>
      <c r="C37" s="506"/>
      <c r="D37" s="506"/>
      <c r="E37" s="506"/>
      <c r="F37" s="506"/>
      <c r="G37" s="506"/>
      <c r="H37" s="506"/>
      <c r="I37" s="506"/>
      <c r="J37" s="506"/>
      <c r="K37" s="506"/>
      <c r="L37" s="506"/>
      <c r="M37" s="553"/>
    </row>
    <row r="38" spans="1:13" ht="37.5" customHeight="1" x14ac:dyDescent="0.25">
      <c r="A38" s="550"/>
      <c r="B38" s="554" t="s">
        <v>858</v>
      </c>
      <c r="C38" s="556" t="s">
        <v>805</v>
      </c>
      <c r="D38" s="557"/>
      <c r="E38" s="289"/>
      <c r="F38" s="542" t="s">
        <v>1109</v>
      </c>
      <c r="G38" s="543"/>
      <c r="H38" s="543"/>
      <c r="I38" s="543"/>
      <c r="J38" s="543"/>
      <c r="K38" s="543"/>
      <c r="L38" s="543"/>
      <c r="M38" s="544"/>
    </row>
    <row r="39" spans="1:13" ht="34.5" customHeight="1" x14ac:dyDescent="0.25">
      <c r="A39" s="551"/>
      <c r="B39" s="555"/>
      <c r="C39" s="558"/>
      <c r="D39" s="537"/>
      <c r="E39" s="279" t="s">
        <v>421</v>
      </c>
      <c r="F39" s="94" t="s">
        <v>422</v>
      </c>
      <c r="G39" s="94" t="s">
        <v>423</v>
      </c>
      <c r="H39" s="94" t="s">
        <v>791</v>
      </c>
      <c r="I39" s="94" t="s">
        <v>426</v>
      </c>
      <c r="J39" s="94" t="s">
        <v>427</v>
      </c>
      <c r="K39" s="94" t="s">
        <v>557</v>
      </c>
      <c r="L39" s="94" t="s">
        <v>790</v>
      </c>
      <c r="M39" s="94" t="s">
        <v>792</v>
      </c>
    </row>
    <row r="40" spans="1:13" ht="20.100000000000001" customHeight="1" x14ac:dyDescent="0.25">
      <c r="A40" s="458" t="s">
        <v>1107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60"/>
    </row>
    <row r="41" spans="1:13" ht="20.100000000000001" customHeight="1" x14ac:dyDescent="0.25">
      <c r="A41" s="61" t="s">
        <v>395</v>
      </c>
      <c r="B41" s="63" t="s">
        <v>136</v>
      </c>
      <c r="C41" s="547">
        <v>1107.5497849188366</v>
      </c>
      <c r="D41" s="547"/>
      <c r="E41" s="372">
        <f t="shared" ref="E41" si="27">C41*0.98</f>
        <v>1085.3987892204598</v>
      </c>
      <c r="F41" s="60">
        <f t="shared" ref="F41" si="28">C41*0.97</f>
        <v>1074.3232913712716</v>
      </c>
      <c r="G41" s="60">
        <f t="shared" ref="G41" si="29">C41*0.95</f>
        <v>1052.1722956728947</v>
      </c>
      <c r="H41" s="60">
        <f t="shared" ref="H41" si="30">C41*0.93</f>
        <v>1030.0212999745181</v>
      </c>
      <c r="I41" s="60">
        <f t="shared" ref="I41" si="31">C41*0.91</f>
        <v>1007.8703042761414</v>
      </c>
      <c r="J41" s="60">
        <f t="shared" ref="J41" si="32">C41*0.89</f>
        <v>985.71930857776465</v>
      </c>
      <c r="K41" s="60">
        <f t="shared" ref="K41" si="33">C41*0.87</f>
        <v>963.5683128793878</v>
      </c>
      <c r="L41" s="60">
        <f t="shared" ref="L41" si="34">C41*0.85</f>
        <v>941.41731718101107</v>
      </c>
      <c r="M41" s="60">
        <f t="shared" ref="M41" si="35">C41*0.83</f>
        <v>919.26632148263434</v>
      </c>
    </row>
    <row r="42" spans="1:13" ht="20.100000000000001" customHeight="1" x14ac:dyDescent="0.25">
      <c r="A42" s="62" t="s">
        <v>396</v>
      </c>
      <c r="B42" s="64" t="s">
        <v>137</v>
      </c>
      <c r="C42" s="548">
        <v>1239.2543744678846</v>
      </c>
      <c r="D42" s="548"/>
      <c r="E42" s="373">
        <f t="shared" ref="E42:E48" si="36">C42*0.98</f>
        <v>1214.469286978527</v>
      </c>
      <c r="F42" s="59">
        <f t="shared" ref="F42:F48" si="37">C42*0.97</f>
        <v>1202.076743233848</v>
      </c>
      <c r="G42" s="59">
        <f t="shared" ref="G42:G48" si="38">C42*0.95</f>
        <v>1177.2916557444903</v>
      </c>
      <c r="H42" s="59">
        <f t="shared" ref="H42:H48" si="39">C42*0.93</f>
        <v>1152.5065682551328</v>
      </c>
      <c r="I42" s="59">
        <f t="shared" ref="I42:I48" si="40">C42*0.91</f>
        <v>1127.7214807657751</v>
      </c>
      <c r="J42" s="59">
        <f t="shared" ref="J42:J48" si="41">C42*0.89</f>
        <v>1102.9363932764174</v>
      </c>
      <c r="K42" s="59">
        <f t="shared" ref="K42:K48" si="42">C42*0.87</f>
        <v>1078.1513057870595</v>
      </c>
      <c r="L42" s="59">
        <f t="shared" ref="L42:L48" si="43">C42*0.85</f>
        <v>1053.3662182977018</v>
      </c>
      <c r="M42" s="59">
        <f t="shared" ref="M42:M48" si="44">C42*0.83</f>
        <v>1028.5811308083441</v>
      </c>
    </row>
    <row r="43" spans="1:13" ht="20.100000000000001" customHeight="1" x14ac:dyDescent="0.25">
      <c r="A43" s="61" t="s">
        <v>397</v>
      </c>
      <c r="B43" s="63" t="s">
        <v>138</v>
      </c>
      <c r="C43" s="547">
        <v>1240.3736769286415</v>
      </c>
      <c r="D43" s="547"/>
      <c r="E43" s="372">
        <f t="shared" si="36"/>
        <v>1215.5662033900687</v>
      </c>
      <c r="F43" s="60">
        <f t="shared" si="37"/>
        <v>1203.1624666207822</v>
      </c>
      <c r="G43" s="60">
        <f t="shared" si="38"/>
        <v>1178.3549930822094</v>
      </c>
      <c r="H43" s="60">
        <f t="shared" si="39"/>
        <v>1153.5475195436368</v>
      </c>
      <c r="I43" s="60">
        <f t="shared" si="40"/>
        <v>1128.7400460050637</v>
      </c>
      <c r="J43" s="60">
        <f t="shared" si="41"/>
        <v>1103.9325724664909</v>
      </c>
      <c r="K43" s="60">
        <f t="shared" si="42"/>
        <v>1079.1250989279181</v>
      </c>
      <c r="L43" s="60">
        <f t="shared" si="43"/>
        <v>1054.3176253893453</v>
      </c>
      <c r="M43" s="60">
        <f t="shared" si="44"/>
        <v>1029.5101518507724</v>
      </c>
    </row>
    <row r="44" spans="1:13" ht="20.100000000000001" customHeight="1" x14ac:dyDescent="0.25">
      <c r="A44" s="62" t="s">
        <v>398</v>
      </c>
      <c r="B44" s="64" t="s">
        <v>411</v>
      </c>
      <c r="C44" s="548">
        <v>1390.5467570801763</v>
      </c>
      <c r="D44" s="548"/>
      <c r="E44" s="373">
        <f t="shared" si="36"/>
        <v>1362.7358219385728</v>
      </c>
      <c r="F44" s="59">
        <f t="shared" si="37"/>
        <v>1348.830354367771</v>
      </c>
      <c r="G44" s="59">
        <f t="shared" si="38"/>
        <v>1321.0194192261674</v>
      </c>
      <c r="H44" s="59">
        <f t="shared" si="39"/>
        <v>1293.2084840845641</v>
      </c>
      <c r="I44" s="59">
        <f t="shared" si="40"/>
        <v>1265.3975489429606</v>
      </c>
      <c r="J44" s="59">
        <f t="shared" si="41"/>
        <v>1237.5866138013569</v>
      </c>
      <c r="K44" s="59">
        <f t="shared" si="42"/>
        <v>1209.7756786597533</v>
      </c>
      <c r="L44" s="59">
        <f t="shared" si="43"/>
        <v>1181.9647435181498</v>
      </c>
      <c r="M44" s="59">
        <f t="shared" si="44"/>
        <v>1154.1538083765463</v>
      </c>
    </row>
    <row r="45" spans="1:13" ht="20.100000000000001" customHeight="1" x14ac:dyDescent="0.25">
      <c r="A45" s="61" t="s">
        <v>399</v>
      </c>
      <c r="B45" s="63" t="s">
        <v>139</v>
      </c>
      <c r="C45" s="547">
        <v>1374.3168713992029</v>
      </c>
      <c r="D45" s="547"/>
      <c r="E45" s="372">
        <f t="shared" si="36"/>
        <v>1346.8305339712188</v>
      </c>
      <c r="F45" s="60">
        <f t="shared" si="37"/>
        <v>1333.0873652572268</v>
      </c>
      <c r="G45" s="60">
        <f t="shared" si="38"/>
        <v>1305.6010278292426</v>
      </c>
      <c r="H45" s="60">
        <f t="shared" si="39"/>
        <v>1278.1146904012587</v>
      </c>
      <c r="I45" s="60">
        <f t="shared" si="40"/>
        <v>1250.6283529732748</v>
      </c>
      <c r="J45" s="60">
        <f t="shared" si="41"/>
        <v>1223.1420155452906</v>
      </c>
      <c r="K45" s="60">
        <f t="shared" si="42"/>
        <v>1195.6556781173065</v>
      </c>
      <c r="L45" s="60">
        <f t="shared" si="43"/>
        <v>1168.1693406893226</v>
      </c>
      <c r="M45" s="60">
        <f t="shared" si="44"/>
        <v>1140.6830032613384</v>
      </c>
    </row>
    <row r="46" spans="1:13" ht="20.100000000000001" customHeight="1" x14ac:dyDescent="0.25">
      <c r="A46" s="62" t="s">
        <v>400</v>
      </c>
      <c r="B46" s="64" t="s">
        <v>140</v>
      </c>
      <c r="C46" s="548">
        <v>1506.0214609482507</v>
      </c>
      <c r="D46" s="548"/>
      <c r="E46" s="373">
        <f t="shared" si="36"/>
        <v>1475.9010317292857</v>
      </c>
      <c r="F46" s="59">
        <f t="shared" si="37"/>
        <v>1460.8408171198032</v>
      </c>
      <c r="G46" s="59">
        <f t="shared" si="38"/>
        <v>1430.7203879008382</v>
      </c>
      <c r="H46" s="59">
        <f t="shared" si="39"/>
        <v>1400.5999586818732</v>
      </c>
      <c r="I46" s="59">
        <f t="shared" si="40"/>
        <v>1370.4795294629082</v>
      </c>
      <c r="J46" s="59">
        <f t="shared" si="41"/>
        <v>1340.3591002439432</v>
      </c>
      <c r="K46" s="59">
        <f t="shared" si="42"/>
        <v>1310.2386710249782</v>
      </c>
      <c r="L46" s="59">
        <f t="shared" si="43"/>
        <v>1280.118241806013</v>
      </c>
      <c r="M46" s="59">
        <f t="shared" si="44"/>
        <v>1249.997812587048</v>
      </c>
    </row>
    <row r="47" spans="1:13" ht="20.100000000000001" customHeight="1" x14ac:dyDescent="0.25">
      <c r="A47" s="61" t="s">
        <v>401</v>
      </c>
      <c r="B47" s="63" t="s">
        <v>141</v>
      </c>
      <c r="C47" s="547">
        <v>1506.394561768504</v>
      </c>
      <c r="D47" s="547"/>
      <c r="E47" s="372">
        <f t="shared" si="36"/>
        <v>1476.2666705331339</v>
      </c>
      <c r="F47" s="60">
        <f t="shared" si="37"/>
        <v>1461.2027249154489</v>
      </c>
      <c r="G47" s="60">
        <f t="shared" si="38"/>
        <v>1431.0748336800787</v>
      </c>
      <c r="H47" s="60">
        <f t="shared" si="39"/>
        <v>1400.9469424447088</v>
      </c>
      <c r="I47" s="60">
        <f t="shared" si="40"/>
        <v>1370.8190512093386</v>
      </c>
      <c r="J47" s="60">
        <f t="shared" si="41"/>
        <v>1340.6911599739685</v>
      </c>
      <c r="K47" s="60">
        <f t="shared" si="42"/>
        <v>1310.5632687385985</v>
      </c>
      <c r="L47" s="60">
        <f t="shared" si="43"/>
        <v>1280.4353775032284</v>
      </c>
      <c r="M47" s="60">
        <f t="shared" si="44"/>
        <v>1250.3074862678582</v>
      </c>
    </row>
    <row r="48" spans="1:13" ht="20.100000000000001" customHeight="1" x14ac:dyDescent="0.25">
      <c r="A48" s="62" t="s">
        <v>402</v>
      </c>
      <c r="B48" s="64" t="s">
        <v>142</v>
      </c>
      <c r="C48" s="548">
        <v>1638.2857017276779</v>
      </c>
      <c r="D48" s="548"/>
      <c r="E48" s="373">
        <f t="shared" si="36"/>
        <v>1605.5199876931242</v>
      </c>
      <c r="F48" s="59">
        <f t="shared" si="37"/>
        <v>1589.1371306758474</v>
      </c>
      <c r="G48" s="59">
        <f t="shared" si="38"/>
        <v>1556.371416641294</v>
      </c>
      <c r="H48" s="59">
        <f t="shared" si="39"/>
        <v>1523.6057026067406</v>
      </c>
      <c r="I48" s="59">
        <f t="shared" si="40"/>
        <v>1490.8399885721869</v>
      </c>
      <c r="J48" s="59">
        <f t="shared" si="41"/>
        <v>1458.0742745376333</v>
      </c>
      <c r="K48" s="59">
        <f t="shared" si="42"/>
        <v>1425.3085605030797</v>
      </c>
      <c r="L48" s="59">
        <f t="shared" si="43"/>
        <v>1392.5428464685262</v>
      </c>
      <c r="M48" s="59">
        <f t="shared" si="44"/>
        <v>1359.7771324339726</v>
      </c>
    </row>
    <row r="49" spans="1:13" ht="20.100000000000001" customHeight="1" x14ac:dyDescent="0.25">
      <c r="A49" s="458" t="s">
        <v>859</v>
      </c>
      <c r="B49" s="459"/>
      <c r="C49" s="459"/>
      <c r="D49" s="459"/>
      <c r="E49" s="459"/>
      <c r="F49" s="459"/>
      <c r="G49" s="459"/>
      <c r="H49" s="459"/>
      <c r="I49" s="459"/>
      <c r="J49" s="459"/>
      <c r="K49" s="459"/>
      <c r="L49" s="459"/>
      <c r="M49" s="460"/>
    </row>
    <row r="50" spans="1:13" ht="20.100000000000001" customHeight="1" x14ac:dyDescent="0.25">
      <c r="A50" s="61" t="s">
        <v>403</v>
      </c>
      <c r="B50" s="63" t="s">
        <v>136</v>
      </c>
      <c r="C50" s="547">
        <v>1910.6493005118284</v>
      </c>
      <c r="D50" s="547"/>
      <c r="E50" s="372">
        <f t="shared" ref="E50" si="45">C50*0.98</f>
        <v>1872.4363145015918</v>
      </c>
      <c r="F50" s="60">
        <f t="shared" ref="F50" si="46">C50*0.97</f>
        <v>1853.3298214964734</v>
      </c>
      <c r="G50" s="60">
        <f t="shared" ref="G50" si="47">C50*0.95</f>
        <v>1815.1168354862368</v>
      </c>
      <c r="H50" s="60">
        <f t="shared" ref="H50" si="48">C50*0.93</f>
        <v>1776.9038494760005</v>
      </c>
      <c r="I50" s="60">
        <f t="shared" ref="I50" si="49">C50*0.91</f>
        <v>1738.6908634657639</v>
      </c>
      <c r="J50" s="60">
        <f t="shared" ref="J50" si="50">C50*0.89</f>
        <v>1700.4778774555273</v>
      </c>
      <c r="K50" s="60">
        <f t="shared" ref="K50" si="51">C50*0.87</f>
        <v>1662.2648914452907</v>
      </c>
      <c r="L50" s="60">
        <f t="shared" ref="L50" si="52">C50*0.85</f>
        <v>1624.0519054350541</v>
      </c>
      <c r="M50" s="60">
        <f t="shared" ref="M50" si="53">C50*0.83</f>
        <v>1585.8389194248175</v>
      </c>
    </row>
    <row r="51" spans="1:13" ht="20.100000000000001" customHeight="1" x14ac:dyDescent="0.25">
      <c r="A51" s="62" t="s">
        <v>404</v>
      </c>
      <c r="B51" s="64" t="s">
        <v>137</v>
      </c>
      <c r="C51" s="548">
        <v>2142.1583594783556</v>
      </c>
      <c r="D51" s="548"/>
      <c r="E51" s="373">
        <f t="shared" ref="E51:E57" si="54">C51*0.98</f>
        <v>2099.3151922887882</v>
      </c>
      <c r="F51" s="59">
        <f t="shared" ref="F51:F57" si="55">C51*0.97</f>
        <v>2077.8936086940048</v>
      </c>
      <c r="G51" s="59">
        <f t="shared" ref="G51:G57" si="56">C51*0.95</f>
        <v>2035.0504415044377</v>
      </c>
      <c r="H51" s="59">
        <f t="shared" ref="H51:H57" si="57">C51*0.93</f>
        <v>1992.2072743148708</v>
      </c>
      <c r="I51" s="59">
        <f t="shared" ref="I51:I57" si="58">C51*0.91</f>
        <v>1949.3641071253037</v>
      </c>
      <c r="J51" s="59">
        <f t="shared" ref="J51:J57" si="59">C51*0.89</f>
        <v>1906.5209399357366</v>
      </c>
      <c r="K51" s="59">
        <f t="shared" ref="K51:K57" si="60">C51*0.87</f>
        <v>1863.6777727461692</v>
      </c>
      <c r="L51" s="59">
        <f t="shared" ref="L51:L57" si="61">C51*0.85</f>
        <v>1820.8346055566021</v>
      </c>
      <c r="M51" s="59">
        <f t="shared" ref="M51:M57" si="62">C51*0.83</f>
        <v>1777.991438367035</v>
      </c>
    </row>
    <row r="52" spans="1:13" ht="20.100000000000001" customHeight="1" x14ac:dyDescent="0.25">
      <c r="A52" s="61" t="s">
        <v>405</v>
      </c>
      <c r="B52" s="63" t="s">
        <v>138</v>
      </c>
      <c r="C52" s="547">
        <v>2144.3969643998698</v>
      </c>
      <c r="D52" s="547"/>
      <c r="E52" s="372">
        <f t="shared" si="54"/>
        <v>2101.5090251118722</v>
      </c>
      <c r="F52" s="60">
        <f t="shared" si="55"/>
        <v>2080.0650554678737</v>
      </c>
      <c r="G52" s="60">
        <f t="shared" si="56"/>
        <v>2037.1771161798763</v>
      </c>
      <c r="H52" s="60">
        <f t="shared" si="57"/>
        <v>1994.2891768918792</v>
      </c>
      <c r="I52" s="60">
        <f t="shared" si="58"/>
        <v>1951.4012376038816</v>
      </c>
      <c r="J52" s="60">
        <f t="shared" si="59"/>
        <v>1908.5132983158842</v>
      </c>
      <c r="K52" s="60">
        <f t="shared" si="60"/>
        <v>1865.6253590278868</v>
      </c>
      <c r="L52" s="60">
        <f t="shared" si="61"/>
        <v>1822.7374197398892</v>
      </c>
      <c r="M52" s="60">
        <f t="shared" si="62"/>
        <v>1779.8494804518918</v>
      </c>
    </row>
    <row r="53" spans="1:13" ht="20.100000000000001" customHeight="1" x14ac:dyDescent="0.25">
      <c r="A53" s="62" t="s">
        <v>406</v>
      </c>
      <c r="B53" s="64" t="s">
        <v>411</v>
      </c>
      <c r="C53" s="548">
        <v>2407.9926939080915</v>
      </c>
      <c r="D53" s="548"/>
      <c r="E53" s="373">
        <f t="shared" si="54"/>
        <v>2359.8328400299297</v>
      </c>
      <c r="F53" s="59">
        <f t="shared" si="55"/>
        <v>2335.7529130908488</v>
      </c>
      <c r="G53" s="59">
        <f t="shared" si="56"/>
        <v>2287.593059212687</v>
      </c>
      <c r="H53" s="59">
        <f t="shared" si="57"/>
        <v>2239.4332053345252</v>
      </c>
      <c r="I53" s="59">
        <f t="shared" si="58"/>
        <v>2191.2733514563633</v>
      </c>
      <c r="J53" s="59">
        <f t="shared" si="59"/>
        <v>2143.1134975782015</v>
      </c>
      <c r="K53" s="59">
        <f t="shared" si="60"/>
        <v>2094.9536437000397</v>
      </c>
      <c r="L53" s="59">
        <f t="shared" si="61"/>
        <v>2046.7937898218777</v>
      </c>
      <c r="M53" s="59">
        <f t="shared" si="62"/>
        <v>1998.6339359437159</v>
      </c>
    </row>
    <row r="54" spans="1:13" ht="20.100000000000001" customHeight="1" x14ac:dyDescent="0.25">
      <c r="A54" s="61" t="s">
        <v>407</v>
      </c>
      <c r="B54" s="63" t="s">
        <v>139</v>
      </c>
      <c r="C54" s="547">
        <v>2411.9102525207413</v>
      </c>
      <c r="D54" s="547"/>
      <c r="E54" s="372">
        <f t="shared" si="54"/>
        <v>2363.6720474703266</v>
      </c>
      <c r="F54" s="60">
        <f t="shared" si="55"/>
        <v>2339.5529449451192</v>
      </c>
      <c r="G54" s="60">
        <f t="shared" si="56"/>
        <v>2291.314739894704</v>
      </c>
      <c r="H54" s="60">
        <f t="shared" si="57"/>
        <v>2243.0765348442897</v>
      </c>
      <c r="I54" s="60">
        <f t="shared" si="58"/>
        <v>2194.8383297938749</v>
      </c>
      <c r="J54" s="60">
        <f t="shared" si="59"/>
        <v>2146.6001247434597</v>
      </c>
      <c r="K54" s="60">
        <f t="shared" si="60"/>
        <v>2098.3619196930449</v>
      </c>
      <c r="L54" s="60">
        <f t="shared" si="61"/>
        <v>2050.1237146426301</v>
      </c>
      <c r="M54" s="60">
        <f t="shared" si="62"/>
        <v>2001.8855095922152</v>
      </c>
    </row>
    <row r="55" spans="1:13" ht="20.100000000000001" customHeight="1" x14ac:dyDescent="0.25">
      <c r="A55" s="62" t="s">
        <v>408</v>
      </c>
      <c r="B55" s="64" t="s">
        <v>140</v>
      </c>
      <c r="C55" s="548">
        <v>2675.5059820289639</v>
      </c>
      <c r="D55" s="548"/>
      <c r="E55" s="373">
        <f t="shared" si="54"/>
        <v>2621.9958623883845</v>
      </c>
      <c r="F55" s="59">
        <f t="shared" si="55"/>
        <v>2595.2408025680948</v>
      </c>
      <c r="G55" s="59">
        <f t="shared" si="56"/>
        <v>2541.7306829275158</v>
      </c>
      <c r="H55" s="59">
        <f t="shared" si="57"/>
        <v>2488.2205632869363</v>
      </c>
      <c r="I55" s="59">
        <f t="shared" si="58"/>
        <v>2434.7104436463574</v>
      </c>
      <c r="J55" s="59">
        <f t="shared" si="59"/>
        <v>2381.2003240057779</v>
      </c>
      <c r="K55" s="59">
        <f t="shared" si="60"/>
        <v>2327.6902043651985</v>
      </c>
      <c r="L55" s="59">
        <f t="shared" si="61"/>
        <v>2274.1800847246191</v>
      </c>
      <c r="M55" s="59">
        <f t="shared" si="62"/>
        <v>2220.6699650840401</v>
      </c>
    </row>
    <row r="56" spans="1:13" ht="20.100000000000001" customHeight="1" x14ac:dyDescent="0.25">
      <c r="A56" s="61" t="s">
        <v>409</v>
      </c>
      <c r="B56" s="63" t="s">
        <v>141</v>
      </c>
      <c r="C56" s="547">
        <v>2676.2521836694677</v>
      </c>
      <c r="D56" s="547"/>
      <c r="E56" s="372">
        <f t="shared" si="54"/>
        <v>2622.7271399960782</v>
      </c>
      <c r="F56" s="60">
        <f t="shared" si="55"/>
        <v>2595.9646181593835</v>
      </c>
      <c r="G56" s="60">
        <f t="shared" si="56"/>
        <v>2542.4395744859944</v>
      </c>
      <c r="H56" s="60">
        <f t="shared" si="57"/>
        <v>2488.9145308126053</v>
      </c>
      <c r="I56" s="60">
        <f t="shared" si="58"/>
        <v>2435.3894871392158</v>
      </c>
      <c r="J56" s="60">
        <f t="shared" si="59"/>
        <v>2381.8644434658263</v>
      </c>
      <c r="K56" s="60">
        <f t="shared" si="60"/>
        <v>2328.3393997924368</v>
      </c>
      <c r="L56" s="60">
        <f t="shared" si="61"/>
        <v>2274.8143561190477</v>
      </c>
      <c r="M56" s="60">
        <f t="shared" si="62"/>
        <v>2221.2893124456582</v>
      </c>
    </row>
    <row r="57" spans="1:13" ht="20.100000000000001" customHeight="1" x14ac:dyDescent="0.25">
      <c r="A57" s="62" t="s">
        <v>410</v>
      </c>
      <c r="B57" s="64" t="s">
        <v>142</v>
      </c>
      <c r="C57" s="548">
        <v>2939.8479131776899</v>
      </c>
      <c r="D57" s="548"/>
      <c r="E57" s="373">
        <f t="shared" si="54"/>
        <v>2881.0509549141361</v>
      </c>
      <c r="F57" s="59">
        <f t="shared" si="55"/>
        <v>2851.652475782359</v>
      </c>
      <c r="G57" s="59">
        <f t="shared" si="56"/>
        <v>2792.8555175188053</v>
      </c>
      <c r="H57" s="59">
        <f t="shared" si="57"/>
        <v>2734.0585592552516</v>
      </c>
      <c r="I57" s="59">
        <f t="shared" si="58"/>
        <v>2675.2616009916978</v>
      </c>
      <c r="J57" s="59">
        <f t="shared" si="59"/>
        <v>2616.4646427281441</v>
      </c>
      <c r="K57" s="59">
        <f t="shared" si="60"/>
        <v>2557.6676844645904</v>
      </c>
      <c r="L57" s="59">
        <f t="shared" si="61"/>
        <v>2498.8707262010362</v>
      </c>
      <c r="M57" s="59">
        <f t="shared" si="62"/>
        <v>2440.0737679374824</v>
      </c>
    </row>
    <row r="58" spans="1:13" ht="20.100000000000001" customHeight="1" thickBot="1" x14ac:dyDescent="0.3">
      <c r="A58" s="569" t="s">
        <v>813</v>
      </c>
      <c r="B58" s="570"/>
      <c r="C58" s="570"/>
      <c r="D58" s="570"/>
      <c r="E58" s="570"/>
      <c r="F58" s="570"/>
      <c r="G58" s="570"/>
      <c r="H58" s="570"/>
      <c r="I58" s="570"/>
      <c r="J58" s="570"/>
      <c r="K58" s="570"/>
      <c r="L58" s="570"/>
      <c r="M58" s="571"/>
    </row>
    <row r="59" spans="1:13" ht="20.100000000000001" customHeight="1" x14ac:dyDescent="0.25">
      <c r="A59" s="369" t="s">
        <v>129</v>
      </c>
      <c r="B59" s="37" t="s">
        <v>862</v>
      </c>
      <c r="C59" s="572">
        <v>386.19522403996041</v>
      </c>
      <c r="D59" s="573"/>
      <c r="E59" s="370">
        <f t="shared" ref="E59" si="63">C59*0.98</f>
        <v>378.4713195591612</v>
      </c>
      <c r="F59" s="371">
        <f t="shared" ref="F59" si="64">C59*0.97</f>
        <v>374.6093673187616</v>
      </c>
      <c r="G59" s="371">
        <f t="shared" ref="G59" si="65">C59*0.95</f>
        <v>366.88546283796239</v>
      </c>
      <c r="H59" s="371">
        <f t="shared" ref="H59" si="66">C59*0.93</f>
        <v>359.16155835716319</v>
      </c>
      <c r="I59" s="371">
        <f t="shared" ref="I59" si="67">C59*0.91</f>
        <v>351.43765387636398</v>
      </c>
      <c r="J59" s="371">
        <f t="shared" ref="J59" si="68">C59*0.89</f>
        <v>343.71374939556478</v>
      </c>
      <c r="K59" s="371">
        <f t="shared" ref="K59" si="69">C59*0.87</f>
        <v>335.98984491476557</v>
      </c>
      <c r="L59" s="371">
        <f t="shared" ref="L59" si="70">C59*0.85</f>
        <v>328.26594043396636</v>
      </c>
      <c r="M59" s="371">
        <f t="shared" ref="M59" si="71">C59*0.83</f>
        <v>320.5420359531671</v>
      </c>
    </row>
    <row r="60" spans="1:13" ht="20.100000000000001" customHeight="1" x14ac:dyDescent="0.25">
      <c r="A60" s="62" t="s">
        <v>130</v>
      </c>
      <c r="B60" s="64" t="s">
        <v>863</v>
      </c>
      <c r="C60" s="563">
        <v>442.25003477497563</v>
      </c>
      <c r="D60" s="564"/>
      <c r="E60" s="296">
        <f t="shared" ref="E60:E61" si="72">C60*0.98</f>
        <v>433.40503407947614</v>
      </c>
      <c r="F60" s="59">
        <f t="shared" ref="F60:F61" si="73">C60*0.97</f>
        <v>428.98253373172633</v>
      </c>
      <c r="G60" s="59">
        <f t="shared" ref="G60:G61" si="74">C60*0.95</f>
        <v>420.13753303622684</v>
      </c>
      <c r="H60" s="59">
        <f t="shared" ref="H60:H61" si="75">C60*0.93</f>
        <v>411.29253234072735</v>
      </c>
      <c r="I60" s="59">
        <f t="shared" ref="I60:I61" si="76">C60*0.91</f>
        <v>402.44753164522785</v>
      </c>
      <c r="J60" s="59">
        <f t="shared" ref="J60:J61" si="77">C60*0.89</f>
        <v>393.6025309497283</v>
      </c>
      <c r="K60" s="59">
        <f t="shared" ref="K60:K61" si="78">C60*0.87</f>
        <v>384.75753025422881</v>
      </c>
      <c r="L60" s="59">
        <f t="shared" ref="L60:L61" si="79">C60*0.85</f>
        <v>375.91252955872926</v>
      </c>
      <c r="M60" s="59">
        <f t="shared" ref="M60:M61" si="80">C60*0.83</f>
        <v>367.06752886322977</v>
      </c>
    </row>
    <row r="61" spans="1:13" ht="20.100000000000001" customHeight="1" x14ac:dyDescent="0.25">
      <c r="A61" s="22" t="s">
        <v>131</v>
      </c>
      <c r="B61" s="41" t="s">
        <v>864</v>
      </c>
      <c r="C61" s="545">
        <v>497.43786443728914</v>
      </c>
      <c r="D61" s="546"/>
      <c r="E61" s="292">
        <f t="shared" si="72"/>
        <v>487.48910714854333</v>
      </c>
      <c r="F61" s="60">
        <f t="shared" si="73"/>
        <v>482.51472850417042</v>
      </c>
      <c r="G61" s="60">
        <f t="shared" si="74"/>
        <v>472.56597121542467</v>
      </c>
      <c r="H61" s="60">
        <f t="shared" si="75"/>
        <v>462.61721392667891</v>
      </c>
      <c r="I61" s="60">
        <f t="shared" si="76"/>
        <v>452.6684566379331</v>
      </c>
      <c r="J61" s="60">
        <f t="shared" si="77"/>
        <v>442.71969934918735</v>
      </c>
      <c r="K61" s="60">
        <f t="shared" si="78"/>
        <v>432.77094206044154</v>
      </c>
      <c r="L61" s="60">
        <f t="shared" si="79"/>
        <v>422.82218477169573</v>
      </c>
      <c r="M61" s="60">
        <f t="shared" si="80"/>
        <v>412.87342748294998</v>
      </c>
    </row>
    <row r="62" spans="1:13" ht="20.100000000000001" customHeight="1" x14ac:dyDescent="0.25">
      <c r="A62" s="42" t="s">
        <v>861</v>
      </c>
      <c r="B62" s="43"/>
      <c r="C62" s="43"/>
      <c r="D62" s="44"/>
      <c r="E62" s="47"/>
      <c r="F62" s="3"/>
      <c r="G62" s="3"/>
      <c r="H62" s="3"/>
      <c r="I62" s="3"/>
      <c r="J62" s="3"/>
      <c r="K62" s="3"/>
      <c r="L62" s="3"/>
      <c r="M62" s="4"/>
    </row>
    <row r="63" spans="1:13" ht="20.100000000000001" customHeight="1" x14ac:dyDescent="0.25">
      <c r="A63" s="22" t="s">
        <v>758</v>
      </c>
      <c r="B63" s="41" t="s">
        <v>865</v>
      </c>
      <c r="C63" s="545">
        <v>288.67480131056351</v>
      </c>
      <c r="D63" s="546"/>
      <c r="E63" s="292">
        <f t="shared" ref="E63" si="81">C63*0.98</f>
        <v>282.90130528435225</v>
      </c>
      <c r="F63" s="11">
        <f t="shared" ref="F63" si="82">C63*0.97</f>
        <v>280.01455727124659</v>
      </c>
      <c r="G63" s="11">
        <f t="shared" ref="G63" si="83">C63*0.95</f>
        <v>274.24106124503533</v>
      </c>
      <c r="H63" s="11">
        <f t="shared" ref="H63" si="84">C63*0.93</f>
        <v>268.46756521882406</v>
      </c>
      <c r="I63" s="11">
        <f t="shared" ref="I63" si="85">C63*0.91</f>
        <v>262.6940691926128</v>
      </c>
      <c r="J63" s="11">
        <f t="shared" ref="J63" si="86">C63*0.89</f>
        <v>256.92057316640154</v>
      </c>
      <c r="K63" s="11">
        <f t="shared" ref="K63" si="87">C63*0.87</f>
        <v>251.14707714019025</v>
      </c>
      <c r="L63" s="11">
        <f t="shared" ref="L63" si="88">C63*0.85</f>
        <v>245.37358111397899</v>
      </c>
      <c r="M63" s="11">
        <f t="shared" ref="M63" si="89">C63*0.83</f>
        <v>239.6000850877677</v>
      </c>
    </row>
    <row r="64" spans="1:13" ht="20.100000000000001" customHeight="1" x14ac:dyDescent="0.25">
      <c r="A64" s="62" t="s">
        <v>759</v>
      </c>
      <c r="B64" s="64" t="s">
        <v>866</v>
      </c>
      <c r="C64" s="563">
        <v>357.55495274174996</v>
      </c>
      <c r="D64" s="564"/>
      <c r="E64" s="296">
        <f t="shared" ref="E64:E71" si="90">C64*0.98</f>
        <v>350.40385368691494</v>
      </c>
      <c r="F64" s="59">
        <f t="shared" ref="F64:F72" si="91">C64*0.97</f>
        <v>346.82830415949746</v>
      </c>
      <c r="G64" s="59">
        <f t="shared" ref="G64:G72" si="92">C64*0.95</f>
        <v>339.67720510466245</v>
      </c>
      <c r="H64" s="59">
        <f t="shared" ref="H64:H72" si="93">C64*0.93</f>
        <v>332.52610604982749</v>
      </c>
      <c r="I64" s="59">
        <f t="shared" ref="I64:I72" si="94">C64*0.91</f>
        <v>325.37500699499248</v>
      </c>
      <c r="J64" s="59">
        <f t="shared" ref="J64:J72" si="95">C64*0.89</f>
        <v>318.22390794015746</v>
      </c>
      <c r="K64" s="59">
        <f t="shared" ref="K64:K72" si="96">C64*0.87</f>
        <v>311.07280888532244</v>
      </c>
      <c r="L64" s="59">
        <f t="shared" ref="L64:L72" si="97">C64*0.85</f>
        <v>303.92170983048743</v>
      </c>
      <c r="M64" s="59">
        <f t="shared" ref="M64:M72" si="98">C64*0.83</f>
        <v>296.77061077565247</v>
      </c>
    </row>
    <row r="65" spans="1:13" ht="20.100000000000001" customHeight="1" x14ac:dyDescent="0.25">
      <c r="A65" s="22" t="s">
        <v>760</v>
      </c>
      <c r="B65" s="41" t="s">
        <v>867</v>
      </c>
      <c r="C65" s="545">
        <v>495.61421459471006</v>
      </c>
      <c r="D65" s="546"/>
      <c r="E65" s="292">
        <f t="shared" si="90"/>
        <v>485.70193030281587</v>
      </c>
      <c r="F65" s="60">
        <f t="shared" si="91"/>
        <v>480.74578815686874</v>
      </c>
      <c r="G65" s="60">
        <f t="shared" si="92"/>
        <v>470.83350386497455</v>
      </c>
      <c r="H65" s="60">
        <f t="shared" si="93"/>
        <v>460.92121957308041</v>
      </c>
      <c r="I65" s="60">
        <f t="shared" si="94"/>
        <v>451.00893528118615</v>
      </c>
      <c r="J65" s="60">
        <f t="shared" si="95"/>
        <v>441.09665098929196</v>
      </c>
      <c r="K65" s="60">
        <f t="shared" si="96"/>
        <v>431.18436669739776</v>
      </c>
      <c r="L65" s="60">
        <f t="shared" si="97"/>
        <v>421.27208240550357</v>
      </c>
      <c r="M65" s="60">
        <f t="shared" si="98"/>
        <v>411.35979811360932</v>
      </c>
    </row>
    <row r="66" spans="1:13" ht="20.100000000000001" customHeight="1" x14ac:dyDescent="0.25">
      <c r="A66" s="62" t="s">
        <v>761</v>
      </c>
      <c r="B66" s="64" t="s">
        <v>865</v>
      </c>
      <c r="C66" s="563">
        <v>633.76316414484609</v>
      </c>
      <c r="D66" s="564"/>
      <c r="E66" s="296">
        <f t="shared" si="90"/>
        <v>621.08790086194915</v>
      </c>
      <c r="F66" s="59">
        <f t="shared" si="91"/>
        <v>614.75026922050074</v>
      </c>
      <c r="G66" s="59">
        <f t="shared" si="92"/>
        <v>602.07500593760381</v>
      </c>
      <c r="H66" s="59">
        <f t="shared" si="93"/>
        <v>589.39974265470687</v>
      </c>
      <c r="I66" s="59">
        <f t="shared" si="94"/>
        <v>576.72447937180993</v>
      </c>
      <c r="J66" s="59">
        <f t="shared" si="95"/>
        <v>564.049216088913</v>
      </c>
      <c r="K66" s="59">
        <f t="shared" si="96"/>
        <v>551.37395280601606</v>
      </c>
      <c r="L66" s="59">
        <f t="shared" si="97"/>
        <v>538.69868952311913</v>
      </c>
      <c r="M66" s="59">
        <f t="shared" si="98"/>
        <v>526.02342624022219</v>
      </c>
    </row>
    <row r="67" spans="1:13" ht="20.100000000000001" customHeight="1" x14ac:dyDescent="0.25">
      <c r="A67" s="22" t="s">
        <v>762</v>
      </c>
      <c r="B67" s="41" t="s">
        <v>868</v>
      </c>
      <c r="C67" s="545">
        <v>771.88221779592357</v>
      </c>
      <c r="D67" s="546"/>
      <c r="E67" s="292">
        <f t="shared" si="90"/>
        <v>756.44457344000512</v>
      </c>
      <c r="F67" s="60">
        <f t="shared" si="91"/>
        <v>748.72575126204583</v>
      </c>
      <c r="G67" s="60">
        <f t="shared" si="92"/>
        <v>733.28810690612738</v>
      </c>
      <c r="H67" s="60">
        <f t="shared" si="93"/>
        <v>717.85046255020893</v>
      </c>
      <c r="I67" s="60">
        <f t="shared" si="94"/>
        <v>702.41281819429048</v>
      </c>
      <c r="J67" s="60">
        <f t="shared" si="95"/>
        <v>686.97517383837203</v>
      </c>
      <c r="K67" s="60">
        <f t="shared" si="96"/>
        <v>671.53752948245346</v>
      </c>
      <c r="L67" s="60">
        <f t="shared" si="97"/>
        <v>656.09988512653501</v>
      </c>
      <c r="M67" s="60">
        <f t="shared" si="98"/>
        <v>640.66224077061656</v>
      </c>
    </row>
    <row r="68" spans="1:13" ht="20.100000000000001" customHeight="1" x14ac:dyDescent="0.25">
      <c r="A68" s="62" t="s">
        <v>763</v>
      </c>
      <c r="B68" s="64" t="s">
        <v>865</v>
      </c>
      <c r="C68" s="563">
        <v>441.98097168344759</v>
      </c>
      <c r="D68" s="564"/>
      <c r="E68" s="296">
        <f t="shared" si="90"/>
        <v>433.14135224977861</v>
      </c>
      <c r="F68" s="59">
        <f t="shared" si="91"/>
        <v>428.72154253294417</v>
      </c>
      <c r="G68" s="59">
        <f t="shared" si="92"/>
        <v>419.88192309927518</v>
      </c>
      <c r="H68" s="59">
        <f t="shared" si="93"/>
        <v>411.04230366560625</v>
      </c>
      <c r="I68" s="59">
        <f t="shared" si="94"/>
        <v>402.20268423193733</v>
      </c>
      <c r="J68" s="59">
        <f t="shared" si="95"/>
        <v>393.36306479826834</v>
      </c>
      <c r="K68" s="59">
        <f t="shared" si="96"/>
        <v>384.52344536459941</v>
      </c>
      <c r="L68" s="59">
        <f t="shared" si="97"/>
        <v>375.68382593093042</v>
      </c>
      <c r="M68" s="59">
        <f t="shared" si="98"/>
        <v>366.8442064972615</v>
      </c>
    </row>
    <row r="69" spans="1:13" ht="20.100000000000001" customHeight="1" x14ac:dyDescent="0.25">
      <c r="A69" s="22" t="s">
        <v>764</v>
      </c>
      <c r="B69" s="41" t="s">
        <v>866</v>
      </c>
      <c r="C69" s="545">
        <v>547.75266255303882</v>
      </c>
      <c r="D69" s="546"/>
      <c r="E69" s="292">
        <f t="shared" si="90"/>
        <v>536.79760930197801</v>
      </c>
      <c r="F69" s="60">
        <f t="shared" si="91"/>
        <v>531.32008267644767</v>
      </c>
      <c r="G69" s="60">
        <f t="shared" si="92"/>
        <v>520.36502942538687</v>
      </c>
      <c r="H69" s="60">
        <f t="shared" si="93"/>
        <v>509.40997617432612</v>
      </c>
      <c r="I69" s="60">
        <f t="shared" si="94"/>
        <v>498.45492292326531</v>
      </c>
      <c r="J69" s="60">
        <f t="shared" si="95"/>
        <v>487.49986967220457</v>
      </c>
      <c r="K69" s="60">
        <f t="shared" si="96"/>
        <v>476.54481642114376</v>
      </c>
      <c r="L69" s="60">
        <f t="shared" si="97"/>
        <v>465.58976317008296</v>
      </c>
      <c r="M69" s="60">
        <f t="shared" si="98"/>
        <v>454.63470991902221</v>
      </c>
    </row>
    <row r="70" spans="1:13" ht="20.100000000000001" customHeight="1" x14ac:dyDescent="0.25">
      <c r="A70" s="62" t="s">
        <v>765</v>
      </c>
      <c r="B70" s="64" t="s">
        <v>867</v>
      </c>
      <c r="C70" s="563">
        <v>759.26614839316255</v>
      </c>
      <c r="D70" s="564"/>
      <c r="E70" s="296">
        <f t="shared" si="90"/>
        <v>744.08082542529928</v>
      </c>
      <c r="F70" s="59">
        <f t="shared" si="91"/>
        <v>736.4881639413677</v>
      </c>
      <c r="G70" s="59">
        <f t="shared" si="92"/>
        <v>721.30284097350443</v>
      </c>
      <c r="H70" s="59">
        <f t="shared" si="93"/>
        <v>706.11751800564116</v>
      </c>
      <c r="I70" s="59">
        <f t="shared" si="94"/>
        <v>690.932195037778</v>
      </c>
      <c r="J70" s="59">
        <f t="shared" si="95"/>
        <v>675.74687206991473</v>
      </c>
      <c r="K70" s="59">
        <f t="shared" si="96"/>
        <v>660.56154910205146</v>
      </c>
      <c r="L70" s="59">
        <f t="shared" si="97"/>
        <v>645.37622613418819</v>
      </c>
      <c r="M70" s="59">
        <f t="shared" si="98"/>
        <v>630.19090316632492</v>
      </c>
    </row>
    <row r="71" spans="1:13" ht="20.100000000000001" customHeight="1" x14ac:dyDescent="0.25">
      <c r="A71" s="22" t="s">
        <v>766</v>
      </c>
      <c r="B71" s="41" t="s">
        <v>865</v>
      </c>
      <c r="C71" s="545">
        <v>971.01880142575612</v>
      </c>
      <c r="D71" s="546"/>
      <c r="E71" s="292">
        <f t="shared" si="90"/>
        <v>951.59842539724093</v>
      </c>
      <c r="F71" s="60">
        <f t="shared" si="91"/>
        <v>941.88823738298345</v>
      </c>
      <c r="G71" s="60">
        <f t="shared" si="92"/>
        <v>922.46786135446825</v>
      </c>
      <c r="H71" s="60">
        <f t="shared" si="93"/>
        <v>903.04748532595329</v>
      </c>
      <c r="I71" s="60">
        <f t="shared" si="94"/>
        <v>883.6271092974381</v>
      </c>
      <c r="J71" s="60">
        <f t="shared" si="95"/>
        <v>864.20673326892302</v>
      </c>
      <c r="K71" s="60">
        <f t="shared" si="96"/>
        <v>844.78635724040782</v>
      </c>
      <c r="L71" s="60">
        <f t="shared" si="97"/>
        <v>825.36598121189263</v>
      </c>
      <c r="M71" s="60">
        <f t="shared" si="98"/>
        <v>805.94560518337755</v>
      </c>
    </row>
    <row r="72" spans="1:13" ht="20.100000000000001" customHeight="1" x14ac:dyDescent="0.25">
      <c r="A72" s="62" t="s">
        <v>767</v>
      </c>
      <c r="B72" s="64" t="s">
        <v>868</v>
      </c>
      <c r="C72" s="563">
        <v>1181.6055143950605</v>
      </c>
      <c r="D72" s="564"/>
      <c r="E72" s="296">
        <f>C72*0.98</f>
        <v>1157.9734041071592</v>
      </c>
      <c r="F72" s="59">
        <f t="shared" si="91"/>
        <v>1146.1573489632087</v>
      </c>
      <c r="G72" s="59">
        <f t="shared" si="92"/>
        <v>1122.5252386753075</v>
      </c>
      <c r="H72" s="59">
        <f t="shared" si="93"/>
        <v>1098.8931283874063</v>
      </c>
      <c r="I72" s="59">
        <f t="shared" si="94"/>
        <v>1075.261018099505</v>
      </c>
      <c r="J72" s="59">
        <f t="shared" si="95"/>
        <v>1051.6289078116038</v>
      </c>
      <c r="K72" s="59">
        <f t="shared" si="96"/>
        <v>1027.9967975237025</v>
      </c>
      <c r="L72" s="59">
        <f t="shared" si="97"/>
        <v>1004.3646872358014</v>
      </c>
      <c r="M72" s="59">
        <f t="shared" si="98"/>
        <v>980.73257694790016</v>
      </c>
    </row>
    <row r="73" spans="1:13" ht="20.100000000000001" customHeight="1" x14ac:dyDescent="0.25">
      <c r="A73" s="458" t="s">
        <v>869</v>
      </c>
      <c r="B73" s="459"/>
      <c r="C73" s="459"/>
      <c r="D73" s="459"/>
      <c r="E73" s="459"/>
      <c r="F73" s="459"/>
      <c r="G73" s="459"/>
      <c r="H73" s="459"/>
      <c r="I73" s="459"/>
      <c r="J73" s="459"/>
      <c r="K73" s="459"/>
      <c r="L73" s="459"/>
      <c r="M73" s="460"/>
    </row>
    <row r="74" spans="1:13" ht="20.100000000000001" customHeight="1" x14ac:dyDescent="0.25">
      <c r="A74" s="22" t="s">
        <v>744</v>
      </c>
      <c r="B74" s="41" t="s">
        <v>866</v>
      </c>
      <c r="C74" s="545">
        <v>111.87045427756092</v>
      </c>
      <c r="D74" s="546"/>
      <c r="E74" s="292">
        <f>C74*0.98</f>
        <v>109.6330451920097</v>
      </c>
      <c r="F74" s="11">
        <f t="shared" ref="F74" si="99">C74*0.97</f>
        <v>108.5143406492341</v>
      </c>
      <c r="G74" s="11">
        <f t="shared" ref="G74" si="100">C74*0.95</f>
        <v>106.27693156368288</v>
      </c>
      <c r="H74" s="11">
        <f t="shared" ref="H74" si="101">C74*0.93</f>
        <v>104.03952247813166</v>
      </c>
      <c r="I74" s="11">
        <f t="shared" ref="I74" si="102">C74*0.91</f>
        <v>101.80211339258044</v>
      </c>
      <c r="J74" s="11">
        <f t="shared" ref="J74" si="103">C74*0.89</f>
        <v>99.564704307029217</v>
      </c>
      <c r="K74" s="11">
        <f t="shared" ref="K74" si="104">C74*0.87</f>
        <v>97.32729522147801</v>
      </c>
      <c r="L74" s="11">
        <f t="shared" ref="L74" si="105">C74*0.85</f>
        <v>95.08988613592679</v>
      </c>
      <c r="M74" s="11">
        <f t="shared" ref="M74" si="106">C74*0.83</f>
        <v>92.852477050375569</v>
      </c>
    </row>
    <row r="75" spans="1:13" ht="20.100000000000001" customHeight="1" x14ac:dyDescent="0.25">
      <c r="A75" s="62" t="s">
        <v>745</v>
      </c>
      <c r="B75" s="64" t="s">
        <v>867</v>
      </c>
      <c r="C75" s="563">
        <v>155.2792997107567</v>
      </c>
      <c r="D75" s="564"/>
      <c r="E75" s="296">
        <f t="shared" ref="E75:E81" si="107">C75*0.98</f>
        <v>152.17371371654156</v>
      </c>
      <c r="F75" s="59">
        <f t="shared" ref="F75:F81" si="108">C75*0.97</f>
        <v>150.620920719434</v>
      </c>
      <c r="G75" s="59">
        <f t="shared" ref="G75:G81" si="109">C75*0.95</f>
        <v>147.51533472521885</v>
      </c>
      <c r="H75" s="59">
        <f t="shared" ref="H75:H81" si="110">C75*0.93</f>
        <v>144.40974873100373</v>
      </c>
      <c r="I75" s="59">
        <f t="shared" ref="I75:I81" si="111">C75*0.91</f>
        <v>141.30416273678861</v>
      </c>
      <c r="J75" s="59">
        <f t="shared" ref="J75:J81" si="112">C75*0.89</f>
        <v>138.19857674257347</v>
      </c>
      <c r="K75" s="59">
        <f t="shared" ref="K75:K81" si="113">C75*0.87</f>
        <v>135.09299074835832</v>
      </c>
      <c r="L75" s="59">
        <f t="shared" ref="L75:L81" si="114">C75*0.85</f>
        <v>131.9874047541432</v>
      </c>
      <c r="M75" s="59">
        <f t="shared" ref="M75:M81" si="115">C75*0.83</f>
        <v>128.88181875992805</v>
      </c>
    </row>
    <row r="76" spans="1:13" ht="20.100000000000001" customHeight="1" x14ac:dyDescent="0.25">
      <c r="A76" s="22" t="s">
        <v>746</v>
      </c>
      <c r="B76" s="41" t="s">
        <v>865</v>
      </c>
      <c r="C76" s="545">
        <v>198.50876974960033</v>
      </c>
      <c r="D76" s="546"/>
      <c r="E76" s="292">
        <f t="shared" si="107"/>
        <v>194.53859435460834</v>
      </c>
      <c r="F76" s="60">
        <f t="shared" si="108"/>
        <v>192.55350665711231</v>
      </c>
      <c r="G76" s="60">
        <f t="shared" si="109"/>
        <v>188.58333126212031</v>
      </c>
      <c r="H76" s="60">
        <f t="shared" si="110"/>
        <v>184.61315586712831</v>
      </c>
      <c r="I76" s="60">
        <f t="shared" si="111"/>
        <v>180.64298047213632</v>
      </c>
      <c r="J76" s="60">
        <f t="shared" si="112"/>
        <v>176.67280507714429</v>
      </c>
      <c r="K76" s="60">
        <f t="shared" si="113"/>
        <v>172.70262968215229</v>
      </c>
      <c r="L76" s="60">
        <f t="shared" si="114"/>
        <v>168.73245428716027</v>
      </c>
      <c r="M76" s="60">
        <f t="shared" si="115"/>
        <v>164.76227889216827</v>
      </c>
    </row>
    <row r="77" spans="1:13" ht="20.100000000000001" customHeight="1" x14ac:dyDescent="0.25">
      <c r="A77" s="62" t="s">
        <v>747</v>
      </c>
      <c r="B77" s="64" t="s">
        <v>868</v>
      </c>
      <c r="C77" s="563">
        <v>241.91761518279608</v>
      </c>
      <c r="D77" s="564"/>
      <c r="E77" s="296">
        <f t="shared" si="107"/>
        <v>237.07926287914015</v>
      </c>
      <c r="F77" s="59">
        <f t="shared" si="108"/>
        <v>234.6600867273122</v>
      </c>
      <c r="G77" s="59">
        <f t="shared" si="109"/>
        <v>229.82173442365627</v>
      </c>
      <c r="H77" s="59">
        <f t="shared" si="110"/>
        <v>224.98338212000036</v>
      </c>
      <c r="I77" s="59">
        <f t="shared" si="111"/>
        <v>220.14502981634445</v>
      </c>
      <c r="J77" s="59">
        <f t="shared" si="112"/>
        <v>215.30667751268851</v>
      </c>
      <c r="K77" s="59">
        <f t="shared" si="113"/>
        <v>210.4683252090326</v>
      </c>
      <c r="L77" s="59">
        <f t="shared" si="114"/>
        <v>205.62997290537666</v>
      </c>
      <c r="M77" s="59">
        <f t="shared" si="115"/>
        <v>200.79162060172075</v>
      </c>
    </row>
    <row r="78" spans="1:13" ht="20.100000000000001" customHeight="1" x14ac:dyDescent="0.25">
      <c r="A78" s="22" t="s">
        <v>748</v>
      </c>
      <c r="B78" s="41" t="s">
        <v>866</v>
      </c>
      <c r="C78" s="545">
        <v>258.06140067448047</v>
      </c>
      <c r="D78" s="546"/>
      <c r="E78" s="292">
        <f t="shared" si="107"/>
        <v>252.90017266099085</v>
      </c>
      <c r="F78" s="60">
        <f t="shared" si="108"/>
        <v>250.31955865424604</v>
      </c>
      <c r="G78" s="60">
        <f t="shared" si="109"/>
        <v>245.15833064075642</v>
      </c>
      <c r="H78" s="60">
        <f t="shared" si="110"/>
        <v>239.99710262726686</v>
      </c>
      <c r="I78" s="60">
        <f t="shared" si="111"/>
        <v>234.83587461377724</v>
      </c>
      <c r="J78" s="60">
        <f t="shared" si="112"/>
        <v>229.67464660028762</v>
      </c>
      <c r="K78" s="60">
        <f t="shared" si="113"/>
        <v>224.513418586798</v>
      </c>
      <c r="L78" s="60">
        <f t="shared" si="114"/>
        <v>219.35219057330838</v>
      </c>
      <c r="M78" s="60">
        <f t="shared" si="115"/>
        <v>214.19096255981879</v>
      </c>
    </row>
    <row r="79" spans="1:13" ht="20.100000000000001" customHeight="1" x14ac:dyDescent="0.25">
      <c r="A79" s="62" t="s">
        <v>749</v>
      </c>
      <c r="B79" s="64" t="s">
        <v>867</v>
      </c>
      <c r="C79" s="563">
        <v>357.34568144833929</v>
      </c>
      <c r="D79" s="564"/>
      <c r="E79" s="296">
        <f t="shared" si="107"/>
        <v>350.19876781937251</v>
      </c>
      <c r="F79" s="59">
        <f t="shared" si="108"/>
        <v>346.62531100488911</v>
      </c>
      <c r="G79" s="59">
        <f t="shared" si="109"/>
        <v>339.47839737592233</v>
      </c>
      <c r="H79" s="59">
        <f t="shared" si="110"/>
        <v>332.33148374695554</v>
      </c>
      <c r="I79" s="59">
        <f t="shared" si="111"/>
        <v>325.18457011798876</v>
      </c>
      <c r="J79" s="59">
        <f t="shared" si="112"/>
        <v>318.03765648902197</v>
      </c>
      <c r="K79" s="59">
        <f t="shared" si="113"/>
        <v>310.89074286005518</v>
      </c>
      <c r="L79" s="59">
        <f t="shared" si="114"/>
        <v>303.7438292310884</v>
      </c>
      <c r="M79" s="59">
        <f t="shared" si="115"/>
        <v>296.59691560212161</v>
      </c>
    </row>
    <row r="80" spans="1:13" ht="20.100000000000001" customHeight="1" x14ac:dyDescent="0.25">
      <c r="A80" s="22" t="s">
        <v>750</v>
      </c>
      <c r="B80" s="41" t="s">
        <v>865</v>
      </c>
      <c r="C80" s="545">
        <v>457.16808840525425</v>
      </c>
      <c r="D80" s="546"/>
      <c r="E80" s="292">
        <f t="shared" si="107"/>
        <v>448.02472663714917</v>
      </c>
      <c r="F80" s="60">
        <f t="shared" si="108"/>
        <v>443.4530457530966</v>
      </c>
      <c r="G80" s="60">
        <f t="shared" si="109"/>
        <v>434.30968398499152</v>
      </c>
      <c r="H80" s="60">
        <f t="shared" si="110"/>
        <v>425.1663222168865</v>
      </c>
      <c r="I80" s="60">
        <f t="shared" si="111"/>
        <v>416.02296044878136</v>
      </c>
      <c r="J80" s="60">
        <f t="shared" si="112"/>
        <v>406.87959868067628</v>
      </c>
      <c r="K80" s="60">
        <f t="shared" si="113"/>
        <v>397.7362369125712</v>
      </c>
      <c r="L80" s="60">
        <f t="shared" si="114"/>
        <v>388.59287514446612</v>
      </c>
      <c r="M80" s="60">
        <f t="shared" si="115"/>
        <v>379.44951337636098</v>
      </c>
    </row>
    <row r="81" spans="1:13" ht="20.100000000000001" customHeight="1" x14ac:dyDescent="0.25">
      <c r="A81" s="62" t="s">
        <v>751</v>
      </c>
      <c r="B81" s="64" t="s">
        <v>868</v>
      </c>
      <c r="C81" s="563">
        <v>556.81111996781726</v>
      </c>
      <c r="D81" s="564"/>
      <c r="E81" s="296">
        <f t="shared" si="107"/>
        <v>545.67489756846089</v>
      </c>
      <c r="F81" s="59">
        <f t="shared" si="108"/>
        <v>540.10678636878276</v>
      </c>
      <c r="G81" s="59">
        <f t="shared" si="109"/>
        <v>528.97056396942639</v>
      </c>
      <c r="H81" s="59">
        <f t="shared" si="110"/>
        <v>517.83434157007014</v>
      </c>
      <c r="I81" s="59">
        <f t="shared" si="111"/>
        <v>506.69811917071371</v>
      </c>
      <c r="J81" s="59">
        <f t="shared" si="112"/>
        <v>495.5618967713574</v>
      </c>
      <c r="K81" s="59">
        <f t="shared" si="113"/>
        <v>484.42567437200103</v>
      </c>
      <c r="L81" s="59">
        <f t="shared" si="114"/>
        <v>473.28945197264466</v>
      </c>
      <c r="M81" s="59">
        <f t="shared" si="115"/>
        <v>462.15322957328829</v>
      </c>
    </row>
    <row r="82" spans="1:13" ht="20.100000000000001" customHeight="1" x14ac:dyDescent="0.25">
      <c r="A82" s="458" t="s">
        <v>870</v>
      </c>
      <c r="B82" s="459"/>
      <c r="C82" s="459"/>
      <c r="D82" s="459"/>
      <c r="E82" s="459"/>
      <c r="F82" s="459"/>
      <c r="G82" s="459"/>
      <c r="H82" s="459"/>
      <c r="I82" s="459"/>
      <c r="J82" s="459"/>
      <c r="K82" s="459"/>
      <c r="L82" s="459"/>
      <c r="M82" s="460"/>
    </row>
    <row r="83" spans="1:13" ht="20.100000000000001" customHeight="1" x14ac:dyDescent="0.25">
      <c r="A83" s="22" t="s">
        <v>754</v>
      </c>
      <c r="B83" s="41" t="s">
        <v>871</v>
      </c>
      <c r="C83" s="545">
        <v>75.756208214681834</v>
      </c>
      <c r="D83" s="546"/>
      <c r="E83" s="292">
        <f>C83*0.98</f>
        <v>74.241084050388196</v>
      </c>
      <c r="F83" s="11">
        <f t="shared" ref="F83" si="116">C83*0.97</f>
        <v>73.483521968241376</v>
      </c>
      <c r="G83" s="11">
        <f t="shared" ref="G83" si="117">C83*0.95</f>
        <v>71.968397803947738</v>
      </c>
      <c r="H83" s="11">
        <f t="shared" ref="H83" si="118">C83*0.93</f>
        <v>70.453273639654114</v>
      </c>
      <c r="I83" s="11">
        <f t="shared" ref="I83" si="119">C83*0.91</f>
        <v>68.938149475360476</v>
      </c>
      <c r="J83" s="11">
        <f t="shared" ref="J83" si="120">C83*0.89</f>
        <v>67.423025311066837</v>
      </c>
      <c r="K83" s="11">
        <f t="shared" ref="K83" si="121">C83*0.87</f>
        <v>65.907901146773199</v>
      </c>
      <c r="L83" s="11">
        <f t="shared" ref="L83" si="122">C83*0.85</f>
        <v>64.39277698247956</v>
      </c>
      <c r="M83" s="11">
        <f t="shared" ref="M83" si="123">C83*0.83</f>
        <v>62.877652818185922</v>
      </c>
    </row>
    <row r="84" spans="1:13" ht="20.100000000000001" customHeight="1" x14ac:dyDescent="0.25">
      <c r="A84" s="62" t="s">
        <v>755</v>
      </c>
      <c r="B84" s="64" t="s">
        <v>872</v>
      </c>
      <c r="C84" s="563">
        <v>118.77640696011477</v>
      </c>
      <c r="D84" s="564"/>
      <c r="E84" s="296">
        <f t="shared" ref="E84:E88" si="124">C84*0.98</f>
        <v>116.40087882091247</v>
      </c>
      <c r="F84" s="59">
        <f t="shared" ref="F84:F88" si="125">C84*0.97</f>
        <v>115.21311475131132</v>
      </c>
      <c r="G84" s="59">
        <f t="shared" ref="G84:G88" si="126">C84*0.95</f>
        <v>112.83758661210902</v>
      </c>
      <c r="H84" s="59">
        <f t="shared" ref="H84:H88" si="127">C84*0.93</f>
        <v>110.46205847290675</v>
      </c>
      <c r="I84" s="59">
        <f t="shared" ref="I84:I88" si="128">C84*0.91</f>
        <v>108.08653033370445</v>
      </c>
      <c r="J84" s="59">
        <f t="shared" ref="J84:J88" si="129">C84*0.89</f>
        <v>105.71100219450214</v>
      </c>
      <c r="K84" s="59">
        <f t="shared" ref="K84:K88" si="130">C84*0.87</f>
        <v>103.33547405529985</v>
      </c>
      <c r="L84" s="59">
        <f t="shared" ref="L84:L88" si="131">C84*0.85</f>
        <v>100.95994591609755</v>
      </c>
      <c r="M84" s="59">
        <f t="shared" ref="M84:M88" si="132">C84*0.83</f>
        <v>98.584417776895251</v>
      </c>
    </row>
    <row r="85" spans="1:13" ht="20.100000000000001" customHeight="1" x14ac:dyDescent="0.25">
      <c r="A85" s="22" t="s">
        <v>752</v>
      </c>
      <c r="B85" s="41" t="s">
        <v>871</v>
      </c>
      <c r="C85" s="545">
        <v>174.23329971395648</v>
      </c>
      <c r="D85" s="546"/>
      <c r="E85" s="292">
        <f t="shared" si="124"/>
        <v>170.74863371967734</v>
      </c>
      <c r="F85" s="60">
        <f t="shared" si="125"/>
        <v>169.00630072253779</v>
      </c>
      <c r="G85" s="60">
        <f t="shared" si="126"/>
        <v>165.52163472825865</v>
      </c>
      <c r="H85" s="60">
        <f t="shared" si="127"/>
        <v>162.03696873397953</v>
      </c>
      <c r="I85" s="60">
        <f t="shared" si="128"/>
        <v>158.55230273970039</v>
      </c>
      <c r="J85" s="60">
        <f t="shared" si="129"/>
        <v>155.06763674542128</v>
      </c>
      <c r="K85" s="60">
        <f t="shared" si="130"/>
        <v>151.58297075114214</v>
      </c>
      <c r="L85" s="60">
        <f t="shared" si="131"/>
        <v>148.098304756863</v>
      </c>
      <c r="M85" s="60">
        <f t="shared" si="132"/>
        <v>144.61363876258386</v>
      </c>
    </row>
    <row r="86" spans="1:13" ht="20.100000000000001" customHeight="1" x14ac:dyDescent="0.25">
      <c r="A86" s="62" t="s">
        <v>753</v>
      </c>
      <c r="B86" s="64" t="s">
        <v>872</v>
      </c>
      <c r="C86" s="563">
        <v>273.84643537746075</v>
      </c>
      <c r="D86" s="564"/>
      <c r="E86" s="296">
        <f t="shared" si="124"/>
        <v>268.36950666991152</v>
      </c>
      <c r="F86" s="59">
        <f t="shared" si="125"/>
        <v>265.63104231613693</v>
      </c>
      <c r="G86" s="59">
        <f t="shared" si="126"/>
        <v>260.15411360858769</v>
      </c>
      <c r="H86" s="59">
        <f t="shared" si="127"/>
        <v>254.67718490103852</v>
      </c>
      <c r="I86" s="59">
        <f t="shared" si="128"/>
        <v>249.20025619348928</v>
      </c>
      <c r="J86" s="59">
        <f t="shared" si="129"/>
        <v>243.72332748594008</v>
      </c>
      <c r="K86" s="59">
        <f t="shared" si="130"/>
        <v>238.24639877839084</v>
      </c>
      <c r="L86" s="59">
        <f t="shared" si="131"/>
        <v>232.76947007084163</v>
      </c>
      <c r="M86" s="59">
        <f t="shared" si="132"/>
        <v>227.2925413632924</v>
      </c>
    </row>
    <row r="87" spans="1:13" ht="20.100000000000001" customHeight="1" x14ac:dyDescent="0.25">
      <c r="A87" s="22" t="s">
        <v>756</v>
      </c>
      <c r="B87" s="41" t="s">
        <v>872</v>
      </c>
      <c r="C87" s="545">
        <v>379.08000006399584</v>
      </c>
      <c r="D87" s="546"/>
      <c r="E87" s="292">
        <f t="shared" si="124"/>
        <v>371.49840006271592</v>
      </c>
      <c r="F87" s="60">
        <f t="shared" si="125"/>
        <v>367.70760006207598</v>
      </c>
      <c r="G87" s="60">
        <f t="shared" si="126"/>
        <v>360.12600006079606</v>
      </c>
      <c r="H87" s="60">
        <f t="shared" si="127"/>
        <v>352.54440005951614</v>
      </c>
      <c r="I87" s="60">
        <f t="shared" si="128"/>
        <v>344.96280005823621</v>
      </c>
      <c r="J87" s="60">
        <f t="shared" si="129"/>
        <v>337.38120005695629</v>
      </c>
      <c r="K87" s="60">
        <f t="shared" si="130"/>
        <v>329.79960005567636</v>
      </c>
      <c r="L87" s="60">
        <f t="shared" si="131"/>
        <v>322.21800005439644</v>
      </c>
      <c r="M87" s="60">
        <f t="shared" si="132"/>
        <v>314.63640005311652</v>
      </c>
    </row>
    <row r="88" spans="1:13" ht="20.100000000000001" customHeight="1" x14ac:dyDescent="0.25">
      <c r="A88" s="62" t="s">
        <v>757</v>
      </c>
      <c r="B88" s="64" t="s">
        <v>872</v>
      </c>
      <c r="C88" s="563">
        <v>581.68450798463459</v>
      </c>
      <c r="D88" s="564"/>
      <c r="E88" s="296">
        <f t="shared" si="124"/>
        <v>570.05081782494187</v>
      </c>
      <c r="F88" s="59">
        <f t="shared" si="125"/>
        <v>564.23397274509557</v>
      </c>
      <c r="G88" s="59">
        <f t="shared" si="126"/>
        <v>552.60028258540285</v>
      </c>
      <c r="H88" s="59">
        <f t="shared" si="127"/>
        <v>540.96659242571025</v>
      </c>
      <c r="I88" s="59">
        <f t="shared" si="128"/>
        <v>529.33290226601753</v>
      </c>
      <c r="J88" s="59">
        <f t="shared" si="129"/>
        <v>517.69921210632481</v>
      </c>
      <c r="K88" s="59">
        <f t="shared" si="130"/>
        <v>506.06552194663209</v>
      </c>
      <c r="L88" s="59">
        <f t="shared" si="131"/>
        <v>494.43183178693937</v>
      </c>
      <c r="M88" s="59">
        <f t="shared" si="132"/>
        <v>482.79814162724671</v>
      </c>
    </row>
    <row r="89" spans="1:13" ht="20.100000000000001" customHeight="1" x14ac:dyDescent="0.25">
      <c r="A89" s="458" t="s">
        <v>818</v>
      </c>
      <c r="B89" s="459"/>
      <c r="C89" s="459"/>
      <c r="D89" s="459"/>
      <c r="E89" s="459"/>
      <c r="F89" s="459"/>
      <c r="G89" s="459"/>
      <c r="H89" s="459"/>
      <c r="I89" s="459"/>
      <c r="J89" s="459"/>
      <c r="K89" s="459"/>
      <c r="L89" s="459"/>
      <c r="M89" s="460"/>
    </row>
    <row r="90" spans="1:13" ht="20.100000000000001" customHeight="1" x14ac:dyDescent="0.25">
      <c r="A90" s="12" t="s">
        <v>257</v>
      </c>
      <c r="B90" s="41" t="s">
        <v>873</v>
      </c>
      <c r="C90" s="545">
        <v>127.53590538430646</v>
      </c>
      <c r="D90" s="546"/>
      <c r="E90" s="292">
        <f t="shared" ref="E90" si="133">C90*0.98</f>
        <v>124.98518727662032</v>
      </c>
      <c r="F90" s="11">
        <f t="shared" ref="F90" si="134">C90*0.97</f>
        <v>123.70982822277726</v>
      </c>
      <c r="G90" s="11">
        <f t="shared" ref="G90" si="135">C90*0.95</f>
        <v>121.15911011509114</v>
      </c>
      <c r="H90" s="11">
        <f t="shared" ref="H90" si="136">C90*0.93</f>
        <v>118.60839200740502</v>
      </c>
      <c r="I90" s="11">
        <f t="shared" ref="I90" si="137">C90*0.91</f>
        <v>116.05767389971888</v>
      </c>
      <c r="J90" s="11">
        <f t="shared" ref="J90" si="138">C90*0.89</f>
        <v>113.50695579203276</v>
      </c>
      <c r="K90" s="11">
        <f t="shared" ref="K90" si="139">C90*0.87</f>
        <v>110.95623768434662</v>
      </c>
      <c r="L90" s="11">
        <f t="shared" ref="L90" si="140">C90*0.85</f>
        <v>108.4055195766605</v>
      </c>
      <c r="M90" s="11">
        <f t="shared" ref="M90" si="141">C90*0.83</f>
        <v>105.85480146897436</v>
      </c>
    </row>
    <row r="91" spans="1:13" ht="20.100000000000001" customHeight="1" x14ac:dyDescent="0.25">
      <c r="A91" s="55" t="s">
        <v>241</v>
      </c>
      <c r="B91" s="64" t="s">
        <v>874</v>
      </c>
      <c r="C91" s="563">
        <v>167.89536911351738</v>
      </c>
      <c r="D91" s="564"/>
      <c r="E91" s="296">
        <f t="shared" ref="E91:E99" si="142">C91*0.98</f>
        <v>164.53746173124702</v>
      </c>
      <c r="F91" s="59">
        <f t="shared" ref="F91:F99" si="143">C91*0.97</f>
        <v>162.85850804011184</v>
      </c>
      <c r="G91" s="59">
        <f t="shared" ref="G91:G99" si="144">C91*0.95</f>
        <v>159.50060065784149</v>
      </c>
      <c r="H91" s="59">
        <f t="shared" ref="H91:H99" si="145">C91*0.93</f>
        <v>156.14269327557116</v>
      </c>
      <c r="I91" s="59">
        <f t="shared" ref="I91:I99" si="146">C91*0.91</f>
        <v>152.78478589330081</v>
      </c>
      <c r="J91" s="59">
        <f t="shared" ref="J91:J99" si="147">C91*0.89</f>
        <v>149.42687851103048</v>
      </c>
      <c r="K91" s="59">
        <f t="shared" ref="K91:K99" si="148">C91*0.87</f>
        <v>146.06897112876013</v>
      </c>
      <c r="L91" s="59">
        <f t="shared" ref="L91:L99" si="149">C91*0.85</f>
        <v>142.71106374648977</v>
      </c>
      <c r="M91" s="59">
        <f t="shared" ref="M91:M99" si="150">C91*0.83</f>
        <v>139.35315636421942</v>
      </c>
    </row>
    <row r="92" spans="1:13" ht="20.100000000000001" customHeight="1" x14ac:dyDescent="0.25">
      <c r="A92" s="12" t="s">
        <v>242</v>
      </c>
      <c r="B92" s="41" t="s">
        <v>875</v>
      </c>
      <c r="C92" s="545">
        <v>208.43420823708041</v>
      </c>
      <c r="D92" s="546"/>
      <c r="E92" s="292">
        <f t="shared" si="142"/>
        <v>204.26552407233879</v>
      </c>
      <c r="F92" s="60">
        <f t="shared" si="143"/>
        <v>202.181181989968</v>
      </c>
      <c r="G92" s="60">
        <f t="shared" si="144"/>
        <v>198.01249782522638</v>
      </c>
      <c r="H92" s="60">
        <f t="shared" si="145"/>
        <v>193.84381366048478</v>
      </c>
      <c r="I92" s="60">
        <f t="shared" si="146"/>
        <v>189.67512949574319</v>
      </c>
      <c r="J92" s="60">
        <f t="shared" si="147"/>
        <v>185.50644533100157</v>
      </c>
      <c r="K92" s="60">
        <f t="shared" si="148"/>
        <v>181.33776116625995</v>
      </c>
      <c r="L92" s="60">
        <f t="shared" si="149"/>
        <v>177.16907700151833</v>
      </c>
      <c r="M92" s="60">
        <f t="shared" si="150"/>
        <v>173.00039283677674</v>
      </c>
    </row>
    <row r="93" spans="1:13" ht="20.100000000000001" customHeight="1" x14ac:dyDescent="0.25">
      <c r="A93" s="55" t="s">
        <v>243</v>
      </c>
      <c r="B93" s="64" t="s">
        <v>866</v>
      </c>
      <c r="C93" s="563">
        <v>198.20981075901355</v>
      </c>
      <c r="D93" s="564"/>
      <c r="E93" s="296">
        <f t="shared" si="142"/>
        <v>194.24561454383328</v>
      </c>
      <c r="F93" s="59">
        <f t="shared" si="143"/>
        <v>192.26351643624315</v>
      </c>
      <c r="G93" s="59">
        <f t="shared" si="144"/>
        <v>188.29932022106286</v>
      </c>
      <c r="H93" s="59">
        <f t="shared" si="145"/>
        <v>184.33512400588262</v>
      </c>
      <c r="I93" s="59">
        <f t="shared" si="146"/>
        <v>180.37092779070232</v>
      </c>
      <c r="J93" s="59">
        <f t="shared" si="147"/>
        <v>176.40673157552206</v>
      </c>
      <c r="K93" s="59">
        <f t="shared" si="148"/>
        <v>172.44253536034179</v>
      </c>
      <c r="L93" s="59">
        <f t="shared" si="149"/>
        <v>168.4783391451615</v>
      </c>
      <c r="M93" s="59">
        <f t="shared" si="150"/>
        <v>164.51414292998123</v>
      </c>
    </row>
    <row r="94" spans="1:13" ht="20.100000000000001" customHeight="1" x14ac:dyDescent="0.25">
      <c r="A94" s="12" t="s">
        <v>244</v>
      </c>
      <c r="B94" s="41" t="s">
        <v>867</v>
      </c>
      <c r="C94" s="545">
        <v>278.0318612456752</v>
      </c>
      <c r="D94" s="546"/>
      <c r="E94" s="292">
        <f t="shared" si="142"/>
        <v>272.47122402076167</v>
      </c>
      <c r="F94" s="60">
        <f t="shared" si="143"/>
        <v>269.69090540830496</v>
      </c>
      <c r="G94" s="60">
        <f t="shared" si="144"/>
        <v>264.13026818339142</v>
      </c>
      <c r="H94" s="60">
        <f t="shared" si="145"/>
        <v>258.56963095847794</v>
      </c>
      <c r="I94" s="60">
        <f t="shared" si="146"/>
        <v>253.00899373356444</v>
      </c>
      <c r="J94" s="60">
        <f t="shared" si="147"/>
        <v>247.44835650865093</v>
      </c>
      <c r="K94" s="60">
        <f t="shared" si="148"/>
        <v>241.88771928373743</v>
      </c>
      <c r="L94" s="60">
        <f t="shared" si="149"/>
        <v>236.32708205882392</v>
      </c>
      <c r="M94" s="60">
        <f t="shared" si="150"/>
        <v>230.76644483391041</v>
      </c>
    </row>
    <row r="95" spans="1:13" ht="20.100000000000001" customHeight="1" x14ac:dyDescent="0.25">
      <c r="A95" s="55" t="s">
        <v>413</v>
      </c>
      <c r="B95" s="64" t="s">
        <v>873</v>
      </c>
      <c r="C95" s="563">
        <v>191.88987141425568</v>
      </c>
      <c r="D95" s="564"/>
      <c r="E95" s="296">
        <f t="shared" si="142"/>
        <v>188.05207398597057</v>
      </c>
      <c r="F95" s="59">
        <f t="shared" si="143"/>
        <v>186.13317527182801</v>
      </c>
      <c r="G95" s="59">
        <f t="shared" si="144"/>
        <v>182.29537784354289</v>
      </c>
      <c r="H95" s="59">
        <f t="shared" si="145"/>
        <v>178.45758041525778</v>
      </c>
      <c r="I95" s="59">
        <f t="shared" si="146"/>
        <v>174.61978298697267</v>
      </c>
      <c r="J95" s="59">
        <f t="shared" si="147"/>
        <v>170.78198555868755</v>
      </c>
      <c r="K95" s="59">
        <f t="shared" si="148"/>
        <v>166.94418813040244</v>
      </c>
      <c r="L95" s="59">
        <f t="shared" si="149"/>
        <v>163.10639070211732</v>
      </c>
      <c r="M95" s="59">
        <f t="shared" si="150"/>
        <v>159.26859327383221</v>
      </c>
    </row>
    <row r="96" spans="1:13" ht="20.100000000000001" customHeight="1" x14ac:dyDescent="0.25">
      <c r="A96" s="12" t="s">
        <v>245</v>
      </c>
      <c r="B96" s="41" t="s">
        <v>874</v>
      </c>
      <c r="C96" s="545">
        <v>220.09360886996348</v>
      </c>
      <c r="D96" s="546"/>
      <c r="E96" s="292">
        <f t="shared" si="142"/>
        <v>215.69173669256421</v>
      </c>
      <c r="F96" s="60">
        <f t="shared" si="143"/>
        <v>213.49080060386456</v>
      </c>
      <c r="G96" s="60">
        <f t="shared" si="144"/>
        <v>209.08892842646529</v>
      </c>
      <c r="H96" s="60">
        <f t="shared" si="145"/>
        <v>204.68705624906605</v>
      </c>
      <c r="I96" s="60">
        <f t="shared" si="146"/>
        <v>200.28518407166678</v>
      </c>
      <c r="J96" s="60">
        <f t="shared" si="147"/>
        <v>195.88331189426751</v>
      </c>
      <c r="K96" s="60">
        <f t="shared" si="148"/>
        <v>191.48143971686821</v>
      </c>
      <c r="L96" s="60">
        <f t="shared" si="149"/>
        <v>187.07956753946894</v>
      </c>
      <c r="M96" s="60">
        <f t="shared" si="150"/>
        <v>182.67769536206967</v>
      </c>
    </row>
    <row r="97" spans="1:13" ht="20.100000000000001" customHeight="1" x14ac:dyDescent="0.25">
      <c r="A97" s="55" t="s">
        <v>246</v>
      </c>
      <c r="B97" s="64" t="s">
        <v>875</v>
      </c>
      <c r="C97" s="563">
        <v>271.39497165464945</v>
      </c>
      <c r="D97" s="564"/>
      <c r="E97" s="296">
        <f t="shared" si="142"/>
        <v>265.96707222155646</v>
      </c>
      <c r="F97" s="59">
        <f t="shared" si="143"/>
        <v>263.25312250500997</v>
      </c>
      <c r="G97" s="59">
        <f t="shared" si="144"/>
        <v>257.82522307191698</v>
      </c>
      <c r="H97" s="59">
        <f t="shared" si="145"/>
        <v>252.39732363882399</v>
      </c>
      <c r="I97" s="59">
        <f t="shared" si="146"/>
        <v>246.969424205731</v>
      </c>
      <c r="J97" s="59">
        <f t="shared" si="147"/>
        <v>241.54152477263801</v>
      </c>
      <c r="K97" s="59">
        <f t="shared" si="148"/>
        <v>236.11362533954502</v>
      </c>
      <c r="L97" s="59">
        <f t="shared" si="149"/>
        <v>230.68572590645203</v>
      </c>
      <c r="M97" s="59">
        <f t="shared" si="150"/>
        <v>225.25782647335905</v>
      </c>
    </row>
    <row r="98" spans="1:13" ht="20.100000000000001" customHeight="1" x14ac:dyDescent="0.25">
      <c r="A98" s="12" t="s">
        <v>247</v>
      </c>
      <c r="B98" s="41" t="s">
        <v>866</v>
      </c>
      <c r="C98" s="545">
        <v>258.47994326130197</v>
      </c>
      <c r="D98" s="546"/>
      <c r="E98" s="292">
        <f t="shared" si="142"/>
        <v>253.31034439607592</v>
      </c>
      <c r="F98" s="60">
        <f t="shared" si="143"/>
        <v>250.72554496346291</v>
      </c>
      <c r="G98" s="60">
        <f t="shared" si="144"/>
        <v>245.55594609823686</v>
      </c>
      <c r="H98" s="60">
        <f t="shared" si="145"/>
        <v>240.38634723301084</v>
      </c>
      <c r="I98" s="60">
        <f t="shared" si="146"/>
        <v>235.21674836778479</v>
      </c>
      <c r="J98" s="60">
        <f t="shared" si="147"/>
        <v>230.04714950255877</v>
      </c>
      <c r="K98" s="60">
        <f t="shared" si="148"/>
        <v>224.87755063733272</v>
      </c>
      <c r="L98" s="60">
        <f t="shared" si="149"/>
        <v>219.70795177210667</v>
      </c>
      <c r="M98" s="60">
        <f t="shared" si="150"/>
        <v>214.53835290688062</v>
      </c>
    </row>
    <row r="99" spans="1:13" ht="20.100000000000001" customHeight="1" x14ac:dyDescent="0.25">
      <c r="A99" s="55" t="s">
        <v>248</v>
      </c>
      <c r="B99" s="64" t="s">
        <v>867</v>
      </c>
      <c r="C99" s="563">
        <v>363.9526751403065</v>
      </c>
      <c r="D99" s="564"/>
      <c r="E99" s="296">
        <f t="shared" si="142"/>
        <v>356.67362163750033</v>
      </c>
      <c r="F99" s="59">
        <f t="shared" si="143"/>
        <v>353.03409488609731</v>
      </c>
      <c r="G99" s="59">
        <f t="shared" si="144"/>
        <v>345.75504138329114</v>
      </c>
      <c r="H99" s="59">
        <f t="shared" si="145"/>
        <v>338.47598788048504</v>
      </c>
      <c r="I99" s="59">
        <f t="shared" si="146"/>
        <v>331.19693437767893</v>
      </c>
      <c r="J99" s="59">
        <f t="shared" si="147"/>
        <v>323.91788087487276</v>
      </c>
      <c r="K99" s="59">
        <f t="shared" si="148"/>
        <v>316.63882737206666</v>
      </c>
      <c r="L99" s="59">
        <f t="shared" si="149"/>
        <v>309.35977386926049</v>
      </c>
      <c r="M99" s="59">
        <f t="shared" si="150"/>
        <v>302.08072036645439</v>
      </c>
    </row>
    <row r="100" spans="1:13" ht="20.100000000000001" customHeight="1" x14ac:dyDescent="0.25">
      <c r="A100" s="574" t="s">
        <v>876</v>
      </c>
      <c r="B100" s="575"/>
      <c r="C100" s="575"/>
      <c r="D100" s="575"/>
      <c r="E100" s="575"/>
      <c r="F100" s="575"/>
      <c r="G100" s="575"/>
      <c r="H100" s="575"/>
      <c r="I100" s="575"/>
      <c r="J100" s="575"/>
      <c r="K100" s="575"/>
      <c r="L100" s="575"/>
      <c r="M100" s="576"/>
    </row>
    <row r="101" spans="1:13" ht="20.100000000000001" customHeight="1" x14ac:dyDescent="0.25">
      <c r="A101" s="458" t="s">
        <v>877</v>
      </c>
      <c r="B101" s="459"/>
      <c r="C101" s="459"/>
      <c r="D101" s="459"/>
      <c r="E101" s="459"/>
      <c r="F101" s="459"/>
      <c r="G101" s="459"/>
      <c r="H101" s="459"/>
      <c r="I101" s="459"/>
      <c r="J101" s="459"/>
      <c r="K101" s="459"/>
      <c r="L101" s="459"/>
      <c r="M101" s="460"/>
    </row>
    <row r="102" spans="1:13" ht="20.100000000000001" customHeight="1" x14ac:dyDescent="0.25">
      <c r="A102" s="12" t="s">
        <v>415</v>
      </c>
      <c r="B102" s="41" t="s">
        <v>873</v>
      </c>
      <c r="C102" s="545">
        <v>127.53590538430646</v>
      </c>
      <c r="D102" s="546"/>
      <c r="E102" s="292">
        <f t="shared" ref="E102" si="151">C102*0.98</f>
        <v>124.98518727662032</v>
      </c>
      <c r="F102" s="11">
        <f t="shared" ref="F102" si="152">C102*0.97</f>
        <v>123.70982822277726</v>
      </c>
      <c r="G102" s="11">
        <f t="shared" ref="G102" si="153">C102*0.95</f>
        <v>121.15911011509114</v>
      </c>
      <c r="H102" s="11">
        <f t="shared" ref="H102" si="154">C102*0.93</f>
        <v>118.60839200740502</v>
      </c>
      <c r="I102" s="11">
        <f t="shared" ref="I102" si="155">C102*0.91</f>
        <v>116.05767389971888</v>
      </c>
      <c r="J102" s="11">
        <f t="shared" ref="J102" si="156">C102*0.89</f>
        <v>113.50695579203276</v>
      </c>
      <c r="K102" s="11">
        <f t="shared" ref="K102" si="157">C102*0.87</f>
        <v>110.95623768434662</v>
      </c>
      <c r="L102" s="11">
        <f t="shared" ref="L102" si="158">C102*0.85</f>
        <v>108.4055195766605</v>
      </c>
      <c r="M102" s="11">
        <f t="shared" ref="M102" si="159">C102*0.83</f>
        <v>105.85480146897436</v>
      </c>
    </row>
    <row r="103" spans="1:13" ht="20.100000000000001" customHeight="1" x14ac:dyDescent="0.25">
      <c r="A103" s="55" t="s">
        <v>416</v>
      </c>
      <c r="B103" s="64" t="s">
        <v>874</v>
      </c>
      <c r="C103" s="563">
        <v>167.89536911351738</v>
      </c>
      <c r="D103" s="564"/>
      <c r="E103" s="296">
        <f t="shared" ref="E103:E111" si="160">C103*0.98</f>
        <v>164.53746173124702</v>
      </c>
      <c r="F103" s="59">
        <f t="shared" ref="F103:F111" si="161">C103*0.97</f>
        <v>162.85850804011184</v>
      </c>
      <c r="G103" s="59">
        <f t="shared" ref="G103:G111" si="162">C103*0.95</f>
        <v>159.50060065784149</v>
      </c>
      <c r="H103" s="59">
        <f t="shared" ref="H103:H111" si="163">C103*0.93</f>
        <v>156.14269327557116</v>
      </c>
      <c r="I103" s="59">
        <f t="shared" ref="I103:I111" si="164">C103*0.91</f>
        <v>152.78478589330081</v>
      </c>
      <c r="J103" s="59">
        <f t="shared" ref="J103:J111" si="165">C103*0.89</f>
        <v>149.42687851103048</v>
      </c>
      <c r="K103" s="59">
        <f t="shared" ref="K103:K111" si="166">C103*0.87</f>
        <v>146.06897112876013</v>
      </c>
      <c r="L103" s="59">
        <f t="shared" ref="L103:L111" si="167">C103*0.85</f>
        <v>142.71106374648977</v>
      </c>
      <c r="M103" s="59">
        <f t="shared" ref="M103:M111" si="168">C103*0.83</f>
        <v>139.35315636421942</v>
      </c>
    </row>
    <row r="104" spans="1:13" ht="20.100000000000001" customHeight="1" x14ac:dyDescent="0.25">
      <c r="A104" s="12" t="s">
        <v>417</v>
      </c>
      <c r="B104" s="41" t="s">
        <v>875</v>
      </c>
      <c r="C104" s="545">
        <v>208.43420823708041</v>
      </c>
      <c r="D104" s="546"/>
      <c r="E104" s="292">
        <f t="shared" si="160"/>
        <v>204.26552407233879</v>
      </c>
      <c r="F104" s="60">
        <f t="shared" si="161"/>
        <v>202.181181989968</v>
      </c>
      <c r="G104" s="60">
        <f t="shared" si="162"/>
        <v>198.01249782522638</v>
      </c>
      <c r="H104" s="60">
        <f t="shared" si="163"/>
        <v>193.84381366048478</v>
      </c>
      <c r="I104" s="60">
        <f t="shared" si="164"/>
        <v>189.67512949574319</v>
      </c>
      <c r="J104" s="60">
        <f t="shared" si="165"/>
        <v>185.50644533100157</v>
      </c>
      <c r="K104" s="60">
        <f t="shared" si="166"/>
        <v>181.33776116625995</v>
      </c>
      <c r="L104" s="60">
        <f t="shared" si="167"/>
        <v>177.16907700151833</v>
      </c>
      <c r="M104" s="60">
        <f t="shared" si="168"/>
        <v>173.00039283677674</v>
      </c>
    </row>
    <row r="105" spans="1:13" ht="20.100000000000001" customHeight="1" x14ac:dyDescent="0.25">
      <c r="A105" s="55" t="s">
        <v>132</v>
      </c>
      <c r="B105" s="64" t="s">
        <v>866</v>
      </c>
      <c r="C105" s="563">
        <v>198.20981075901355</v>
      </c>
      <c r="D105" s="564"/>
      <c r="E105" s="296">
        <f t="shared" si="160"/>
        <v>194.24561454383328</v>
      </c>
      <c r="F105" s="59">
        <f t="shared" si="161"/>
        <v>192.26351643624315</v>
      </c>
      <c r="G105" s="59">
        <f t="shared" si="162"/>
        <v>188.29932022106286</v>
      </c>
      <c r="H105" s="59">
        <f t="shared" si="163"/>
        <v>184.33512400588262</v>
      </c>
      <c r="I105" s="59">
        <f t="shared" si="164"/>
        <v>180.37092779070232</v>
      </c>
      <c r="J105" s="59">
        <f t="shared" si="165"/>
        <v>176.40673157552206</v>
      </c>
      <c r="K105" s="59">
        <f t="shared" si="166"/>
        <v>172.44253536034179</v>
      </c>
      <c r="L105" s="59">
        <f t="shared" si="167"/>
        <v>168.4783391451615</v>
      </c>
      <c r="M105" s="59">
        <f t="shared" si="168"/>
        <v>164.51414292998123</v>
      </c>
    </row>
    <row r="106" spans="1:13" ht="20.100000000000001" customHeight="1" x14ac:dyDescent="0.25">
      <c r="A106" s="12" t="s">
        <v>133</v>
      </c>
      <c r="B106" s="41" t="s">
        <v>867</v>
      </c>
      <c r="C106" s="545">
        <v>278.0318612456752</v>
      </c>
      <c r="D106" s="546"/>
      <c r="E106" s="292">
        <f t="shared" si="160"/>
        <v>272.47122402076167</v>
      </c>
      <c r="F106" s="60">
        <f t="shared" si="161"/>
        <v>269.69090540830496</v>
      </c>
      <c r="G106" s="60">
        <f t="shared" si="162"/>
        <v>264.13026818339142</v>
      </c>
      <c r="H106" s="60">
        <f t="shared" si="163"/>
        <v>258.56963095847794</v>
      </c>
      <c r="I106" s="60">
        <f t="shared" si="164"/>
        <v>253.00899373356444</v>
      </c>
      <c r="J106" s="60">
        <f t="shared" si="165"/>
        <v>247.44835650865093</v>
      </c>
      <c r="K106" s="60">
        <f t="shared" si="166"/>
        <v>241.88771928373743</v>
      </c>
      <c r="L106" s="60">
        <f t="shared" si="167"/>
        <v>236.32708205882392</v>
      </c>
      <c r="M106" s="60">
        <f t="shared" si="168"/>
        <v>230.76644483391041</v>
      </c>
    </row>
    <row r="107" spans="1:13" ht="20.100000000000001" customHeight="1" x14ac:dyDescent="0.25">
      <c r="A107" s="55" t="s">
        <v>414</v>
      </c>
      <c r="B107" s="64" t="s">
        <v>873</v>
      </c>
      <c r="C107" s="563">
        <v>167.1778675361092</v>
      </c>
      <c r="D107" s="564"/>
      <c r="E107" s="296">
        <f t="shared" si="160"/>
        <v>163.83431018538701</v>
      </c>
      <c r="F107" s="59">
        <f t="shared" si="161"/>
        <v>162.16253151002593</v>
      </c>
      <c r="G107" s="59">
        <f t="shared" si="162"/>
        <v>158.81897415930374</v>
      </c>
      <c r="H107" s="59">
        <f t="shared" si="163"/>
        <v>155.47541680858157</v>
      </c>
      <c r="I107" s="59">
        <f t="shared" si="164"/>
        <v>152.13185945785938</v>
      </c>
      <c r="J107" s="59">
        <f t="shared" si="165"/>
        <v>148.78830210713718</v>
      </c>
      <c r="K107" s="59">
        <f t="shared" si="166"/>
        <v>145.44474475641502</v>
      </c>
      <c r="L107" s="59">
        <f t="shared" si="167"/>
        <v>142.10118740569283</v>
      </c>
      <c r="M107" s="59">
        <f t="shared" si="168"/>
        <v>138.75763005497063</v>
      </c>
    </row>
    <row r="108" spans="1:13" ht="20.100000000000001" customHeight="1" x14ac:dyDescent="0.25">
      <c r="A108" s="12" t="s">
        <v>418</v>
      </c>
      <c r="B108" s="41" t="s">
        <v>874</v>
      </c>
      <c r="C108" s="545">
        <v>220.09360886996348</v>
      </c>
      <c r="D108" s="546"/>
      <c r="E108" s="292">
        <f t="shared" si="160"/>
        <v>215.69173669256421</v>
      </c>
      <c r="F108" s="60">
        <f t="shared" si="161"/>
        <v>213.49080060386456</v>
      </c>
      <c r="G108" s="60">
        <f t="shared" si="162"/>
        <v>209.08892842646529</v>
      </c>
      <c r="H108" s="60">
        <f t="shared" si="163"/>
        <v>204.68705624906605</v>
      </c>
      <c r="I108" s="60">
        <f t="shared" si="164"/>
        <v>200.28518407166678</v>
      </c>
      <c r="J108" s="60">
        <f t="shared" si="165"/>
        <v>195.88331189426751</v>
      </c>
      <c r="K108" s="60">
        <f t="shared" si="166"/>
        <v>191.48143971686821</v>
      </c>
      <c r="L108" s="60">
        <f t="shared" si="167"/>
        <v>187.07956753946894</v>
      </c>
      <c r="M108" s="60">
        <f t="shared" si="168"/>
        <v>182.67769536206967</v>
      </c>
    </row>
    <row r="109" spans="1:13" ht="20.100000000000001" customHeight="1" x14ac:dyDescent="0.25">
      <c r="A109" s="55" t="s">
        <v>419</v>
      </c>
      <c r="B109" s="64" t="s">
        <v>875</v>
      </c>
      <c r="C109" s="563">
        <v>271.39497165464945</v>
      </c>
      <c r="D109" s="564"/>
      <c r="E109" s="296">
        <f t="shared" si="160"/>
        <v>265.96707222155646</v>
      </c>
      <c r="F109" s="59">
        <f t="shared" si="161"/>
        <v>263.25312250500997</v>
      </c>
      <c r="G109" s="59">
        <f t="shared" si="162"/>
        <v>257.82522307191698</v>
      </c>
      <c r="H109" s="59">
        <f t="shared" si="163"/>
        <v>252.39732363882399</v>
      </c>
      <c r="I109" s="59">
        <f t="shared" si="164"/>
        <v>246.969424205731</v>
      </c>
      <c r="J109" s="59">
        <f t="shared" si="165"/>
        <v>241.54152477263801</v>
      </c>
      <c r="K109" s="59">
        <f t="shared" si="166"/>
        <v>236.11362533954502</v>
      </c>
      <c r="L109" s="59">
        <f t="shared" si="167"/>
        <v>230.68572590645203</v>
      </c>
      <c r="M109" s="59">
        <f t="shared" si="168"/>
        <v>225.25782647335905</v>
      </c>
    </row>
    <row r="110" spans="1:13" ht="20.100000000000001" customHeight="1" x14ac:dyDescent="0.25">
      <c r="A110" s="12" t="s">
        <v>134</v>
      </c>
      <c r="B110" s="41" t="s">
        <v>866</v>
      </c>
      <c r="C110" s="545">
        <v>258.47994326130197</v>
      </c>
      <c r="D110" s="546"/>
      <c r="E110" s="292">
        <f t="shared" si="160"/>
        <v>253.31034439607592</v>
      </c>
      <c r="F110" s="60">
        <f t="shared" si="161"/>
        <v>250.72554496346291</v>
      </c>
      <c r="G110" s="60">
        <f t="shared" si="162"/>
        <v>245.55594609823686</v>
      </c>
      <c r="H110" s="60">
        <f t="shared" si="163"/>
        <v>240.38634723301084</v>
      </c>
      <c r="I110" s="60">
        <f t="shared" si="164"/>
        <v>235.21674836778479</v>
      </c>
      <c r="J110" s="60">
        <f t="shared" si="165"/>
        <v>230.04714950255877</v>
      </c>
      <c r="K110" s="60">
        <f t="shared" si="166"/>
        <v>224.87755063733272</v>
      </c>
      <c r="L110" s="60">
        <f t="shared" si="167"/>
        <v>219.70795177210667</v>
      </c>
      <c r="M110" s="60">
        <f t="shared" si="168"/>
        <v>214.53835290688062</v>
      </c>
    </row>
    <row r="111" spans="1:13" ht="20.100000000000001" customHeight="1" x14ac:dyDescent="0.25">
      <c r="A111" s="55" t="s">
        <v>135</v>
      </c>
      <c r="B111" s="64" t="s">
        <v>867</v>
      </c>
      <c r="C111" s="563">
        <v>363.9526751403065</v>
      </c>
      <c r="D111" s="564"/>
      <c r="E111" s="296">
        <f t="shared" si="160"/>
        <v>356.67362163750033</v>
      </c>
      <c r="F111" s="59">
        <f t="shared" si="161"/>
        <v>353.03409488609731</v>
      </c>
      <c r="G111" s="59">
        <f t="shared" si="162"/>
        <v>345.75504138329114</v>
      </c>
      <c r="H111" s="59">
        <f t="shared" si="163"/>
        <v>338.47598788048504</v>
      </c>
      <c r="I111" s="59">
        <f t="shared" si="164"/>
        <v>331.19693437767893</v>
      </c>
      <c r="J111" s="59">
        <f t="shared" si="165"/>
        <v>323.91788087487276</v>
      </c>
      <c r="K111" s="59">
        <f t="shared" si="166"/>
        <v>316.63882737206666</v>
      </c>
      <c r="L111" s="59">
        <f t="shared" si="167"/>
        <v>309.35977386926049</v>
      </c>
      <c r="M111" s="59">
        <f t="shared" si="168"/>
        <v>302.08072036645439</v>
      </c>
    </row>
    <row r="112" spans="1:13" ht="20.100000000000001" customHeight="1" x14ac:dyDescent="0.25">
      <c r="A112" s="574" t="s">
        <v>876</v>
      </c>
      <c r="B112" s="575"/>
      <c r="C112" s="575"/>
      <c r="D112" s="575"/>
      <c r="E112" s="575"/>
      <c r="F112" s="575"/>
      <c r="G112" s="575"/>
      <c r="H112" s="575"/>
      <c r="I112" s="575"/>
      <c r="J112" s="575"/>
      <c r="K112" s="575"/>
      <c r="L112" s="575"/>
      <c r="M112" s="576"/>
    </row>
    <row r="113" spans="1:13" ht="20.100000000000001" customHeight="1" x14ac:dyDescent="0.25">
      <c r="A113" s="464" t="s">
        <v>812</v>
      </c>
      <c r="B113" s="465"/>
      <c r="C113" s="465"/>
      <c r="D113" s="465"/>
      <c r="E113" s="465"/>
      <c r="F113" s="465"/>
      <c r="G113" s="465"/>
      <c r="H113" s="465"/>
      <c r="I113" s="465"/>
      <c r="J113" s="465"/>
      <c r="K113" s="465"/>
      <c r="L113" s="465"/>
      <c r="M113" s="466"/>
    </row>
    <row r="114" spans="1:13" ht="20.100000000000001" customHeight="1" x14ac:dyDescent="0.25">
      <c r="A114" s="12" t="s">
        <v>412</v>
      </c>
      <c r="B114" s="41" t="s">
        <v>873</v>
      </c>
      <c r="C114" s="545">
        <v>201.31650000000002</v>
      </c>
      <c r="D114" s="546"/>
      <c r="E114" s="292">
        <f t="shared" ref="E114" si="169">C114*0.98</f>
        <v>197.29017000000002</v>
      </c>
      <c r="F114" s="11">
        <f t="shared" ref="F114" si="170">C114*0.97</f>
        <v>195.277005</v>
      </c>
      <c r="G114" s="11">
        <f t="shared" ref="G114" si="171">C114*0.95</f>
        <v>191.250675</v>
      </c>
      <c r="H114" s="11">
        <f t="shared" ref="H114" si="172">C114*0.93</f>
        <v>187.22434500000003</v>
      </c>
      <c r="I114" s="11">
        <f t="shared" ref="I114" si="173">C114*0.91</f>
        <v>183.19801500000003</v>
      </c>
      <c r="J114" s="11">
        <f t="shared" ref="J114" si="174">C114*0.89</f>
        <v>179.17168500000002</v>
      </c>
      <c r="K114" s="11">
        <f t="shared" ref="K114" si="175">C114*0.87</f>
        <v>175.14535500000002</v>
      </c>
      <c r="L114" s="11">
        <f t="shared" ref="L114" si="176">C114*0.85</f>
        <v>171.11902500000002</v>
      </c>
      <c r="M114" s="11">
        <f t="shared" ref="M114" si="177">C114*0.83</f>
        <v>167.09269500000002</v>
      </c>
    </row>
    <row r="115" spans="1:13" ht="20.100000000000001" customHeight="1" x14ac:dyDescent="0.25">
      <c r="A115" s="55" t="s">
        <v>255</v>
      </c>
      <c r="B115" s="64" t="s">
        <v>874</v>
      </c>
      <c r="C115" s="563">
        <v>242.48070000000004</v>
      </c>
      <c r="D115" s="564"/>
      <c r="E115" s="296">
        <f t="shared" ref="E115:E118" si="178">C115*0.98</f>
        <v>237.63108600000004</v>
      </c>
      <c r="F115" s="59">
        <f t="shared" ref="F115:F118" si="179">C115*0.97</f>
        <v>235.20627900000002</v>
      </c>
      <c r="G115" s="59">
        <f t="shared" ref="G115:G118" si="180">C115*0.95</f>
        <v>230.35666500000002</v>
      </c>
      <c r="H115" s="59">
        <f t="shared" ref="H115:H118" si="181">C115*0.93</f>
        <v>225.50705100000005</v>
      </c>
      <c r="I115" s="59">
        <f t="shared" ref="I115:I118" si="182">C115*0.91</f>
        <v>220.65743700000004</v>
      </c>
      <c r="J115" s="59">
        <f t="shared" ref="J115:J118" si="183">C115*0.89</f>
        <v>215.80782300000004</v>
      </c>
      <c r="K115" s="59">
        <f t="shared" ref="K115:K118" si="184">C115*0.87</f>
        <v>210.95820900000004</v>
      </c>
      <c r="L115" s="59">
        <f t="shared" ref="L115:L118" si="185">C115*0.85</f>
        <v>206.10859500000004</v>
      </c>
      <c r="M115" s="59">
        <f t="shared" ref="M115:M118" si="186">C115*0.83</f>
        <v>201.25898100000003</v>
      </c>
    </row>
    <row r="116" spans="1:13" ht="20.100000000000001" customHeight="1" x14ac:dyDescent="0.25">
      <c r="A116" s="12" t="s">
        <v>238</v>
      </c>
      <c r="B116" s="41" t="s">
        <v>866</v>
      </c>
      <c r="C116" s="545">
        <v>273.80430000000001</v>
      </c>
      <c r="D116" s="546"/>
      <c r="E116" s="292">
        <f t="shared" si="178"/>
        <v>268.328214</v>
      </c>
      <c r="F116" s="60">
        <f t="shared" si="179"/>
        <v>265.590171</v>
      </c>
      <c r="G116" s="60">
        <f t="shared" si="180"/>
        <v>260.11408499999999</v>
      </c>
      <c r="H116" s="60">
        <f t="shared" si="181"/>
        <v>254.63799900000004</v>
      </c>
      <c r="I116" s="60">
        <f t="shared" si="182"/>
        <v>249.16191300000003</v>
      </c>
      <c r="J116" s="60">
        <f t="shared" si="183"/>
        <v>243.68582700000002</v>
      </c>
      <c r="K116" s="60">
        <f t="shared" si="184"/>
        <v>238.20974100000001</v>
      </c>
      <c r="L116" s="60">
        <f t="shared" si="185"/>
        <v>232.733655</v>
      </c>
      <c r="M116" s="60">
        <f t="shared" si="186"/>
        <v>227.25756899999999</v>
      </c>
    </row>
    <row r="117" spans="1:13" ht="20.100000000000001" customHeight="1" x14ac:dyDescent="0.25">
      <c r="A117" s="55" t="s">
        <v>239</v>
      </c>
      <c r="B117" s="64" t="s">
        <v>875</v>
      </c>
      <c r="C117" s="563">
        <v>284.19930000000005</v>
      </c>
      <c r="D117" s="564"/>
      <c r="E117" s="296">
        <f t="shared" si="178"/>
        <v>278.51531400000005</v>
      </c>
      <c r="F117" s="59">
        <f t="shared" si="179"/>
        <v>275.67332100000004</v>
      </c>
      <c r="G117" s="59">
        <f t="shared" si="180"/>
        <v>269.98933500000004</v>
      </c>
      <c r="H117" s="59">
        <f t="shared" si="181"/>
        <v>264.30534900000004</v>
      </c>
      <c r="I117" s="59">
        <f t="shared" si="182"/>
        <v>258.62136300000003</v>
      </c>
      <c r="J117" s="59">
        <f t="shared" si="183"/>
        <v>252.93737700000005</v>
      </c>
      <c r="K117" s="59">
        <f t="shared" si="184"/>
        <v>247.25339100000005</v>
      </c>
      <c r="L117" s="59">
        <f t="shared" si="185"/>
        <v>241.56940500000005</v>
      </c>
      <c r="M117" s="59">
        <f t="shared" si="186"/>
        <v>235.88541900000004</v>
      </c>
    </row>
    <row r="118" spans="1:13" ht="20.100000000000001" customHeight="1" x14ac:dyDescent="0.25">
      <c r="A118" s="12" t="s">
        <v>240</v>
      </c>
      <c r="B118" s="41" t="s">
        <v>867</v>
      </c>
      <c r="C118" s="545">
        <v>356.61779999999999</v>
      </c>
      <c r="D118" s="546"/>
      <c r="E118" s="292">
        <f t="shared" si="178"/>
        <v>349.48544399999997</v>
      </c>
      <c r="F118" s="60">
        <f t="shared" si="179"/>
        <v>345.91926599999999</v>
      </c>
      <c r="G118" s="60">
        <f t="shared" si="180"/>
        <v>338.78690999999998</v>
      </c>
      <c r="H118" s="60">
        <f t="shared" si="181"/>
        <v>331.65455400000002</v>
      </c>
      <c r="I118" s="60">
        <f t="shared" si="182"/>
        <v>324.522198</v>
      </c>
      <c r="J118" s="60">
        <f t="shared" si="183"/>
        <v>317.38984199999999</v>
      </c>
      <c r="K118" s="60">
        <f t="shared" si="184"/>
        <v>310.25748599999997</v>
      </c>
      <c r="L118" s="60">
        <f t="shared" si="185"/>
        <v>303.12512999999996</v>
      </c>
      <c r="M118" s="60">
        <f t="shared" si="186"/>
        <v>295.992774</v>
      </c>
    </row>
    <row r="119" spans="1:13" ht="20.100000000000001" customHeight="1" x14ac:dyDescent="0.25">
      <c r="A119" s="458" t="s">
        <v>878</v>
      </c>
      <c r="B119" s="459"/>
      <c r="C119" s="459"/>
      <c r="D119" s="459"/>
      <c r="E119" s="459"/>
      <c r="F119" s="459"/>
      <c r="G119" s="459"/>
      <c r="H119" s="459"/>
      <c r="I119" s="459"/>
      <c r="J119" s="459"/>
      <c r="K119" s="459"/>
      <c r="L119" s="459"/>
      <c r="M119" s="460"/>
    </row>
    <row r="120" spans="1:13" ht="20.100000000000001" customHeight="1" x14ac:dyDescent="0.25">
      <c r="A120" s="22" t="s">
        <v>879</v>
      </c>
      <c r="B120" s="39" t="s">
        <v>143</v>
      </c>
      <c r="C120" s="567">
        <v>490.32264046132462</v>
      </c>
      <c r="D120" s="568"/>
      <c r="E120" s="293">
        <f t="shared" ref="E120" si="187">C120*0.98</f>
        <v>480.5161876520981</v>
      </c>
      <c r="F120" s="16">
        <f t="shared" ref="F120" si="188">C120*0.97</f>
        <v>475.61296124748486</v>
      </c>
      <c r="G120" s="11">
        <f t="shared" ref="G120" si="189">C120*0.95</f>
        <v>465.80650843825839</v>
      </c>
      <c r="H120" s="11">
        <f t="shared" ref="H120" si="190">C120*0.93</f>
        <v>456.00005562903192</v>
      </c>
      <c r="I120" s="11">
        <f t="shared" ref="I120" si="191">C120*0.91</f>
        <v>446.19360281980545</v>
      </c>
      <c r="J120" s="11">
        <f t="shared" ref="J120" si="192">C120*0.89</f>
        <v>436.38715001057892</v>
      </c>
      <c r="K120" s="11">
        <f t="shared" ref="K120" si="193">C120*0.87</f>
        <v>426.58069720135239</v>
      </c>
      <c r="L120" s="11">
        <f t="shared" ref="L120" si="194">C120*0.85</f>
        <v>416.77424439212592</v>
      </c>
      <c r="M120" s="11">
        <f t="shared" ref="M120" si="195">C120*0.83</f>
        <v>406.96779158289939</v>
      </c>
    </row>
    <row r="121" spans="1:13" ht="20.100000000000001" customHeight="1" x14ac:dyDescent="0.25">
      <c r="A121" s="62" t="s">
        <v>880</v>
      </c>
      <c r="B121" s="40" t="s">
        <v>144</v>
      </c>
      <c r="C121" s="565">
        <v>738.68581148117096</v>
      </c>
      <c r="D121" s="566"/>
      <c r="E121" s="297">
        <f t="shared" ref="E121:E125" si="196">C121*0.98</f>
        <v>723.9120952515475</v>
      </c>
      <c r="F121" s="18">
        <f t="shared" ref="F121:F125" si="197">C121*0.97</f>
        <v>716.52523713673577</v>
      </c>
      <c r="G121" s="59">
        <f t="shared" ref="G121:G125" si="198">C121*0.95</f>
        <v>701.75152090711242</v>
      </c>
      <c r="H121" s="59">
        <f t="shared" ref="H121:H125" si="199">C121*0.93</f>
        <v>686.97780467748908</v>
      </c>
      <c r="I121" s="59">
        <f t="shared" ref="I121:I125" si="200">C121*0.91</f>
        <v>672.20408844786562</v>
      </c>
      <c r="J121" s="59">
        <f t="shared" ref="J121:J125" si="201">C121*0.89</f>
        <v>657.43037221824216</v>
      </c>
      <c r="K121" s="59">
        <f t="shared" ref="K121:K125" si="202">C121*0.87</f>
        <v>642.6566559886187</v>
      </c>
      <c r="L121" s="59">
        <f t="shared" ref="L121:L125" si="203">C121*0.85</f>
        <v>627.88293975899535</v>
      </c>
      <c r="M121" s="59">
        <f t="shared" ref="M121:M125" si="204">C121*0.83</f>
        <v>613.10922352937189</v>
      </c>
    </row>
    <row r="122" spans="1:13" ht="20.100000000000001" customHeight="1" x14ac:dyDescent="0.25">
      <c r="A122" s="22" t="s">
        <v>881</v>
      </c>
      <c r="B122" s="39" t="s">
        <v>145</v>
      </c>
      <c r="C122" s="567">
        <v>554.98747012523802</v>
      </c>
      <c r="D122" s="568"/>
      <c r="E122" s="293">
        <f t="shared" si="196"/>
        <v>543.88772072273321</v>
      </c>
      <c r="F122" s="16">
        <f t="shared" si="197"/>
        <v>538.33784602148091</v>
      </c>
      <c r="G122" s="60">
        <f t="shared" si="198"/>
        <v>527.2380966189761</v>
      </c>
      <c r="H122" s="60">
        <f t="shared" si="199"/>
        <v>516.1383472164714</v>
      </c>
      <c r="I122" s="60">
        <f t="shared" si="200"/>
        <v>505.03859781396659</v>
      </c>
      <c r="J122" s="60">
        <f t="shared" si="201"/>
        <v>493.93884841146183</v>
      </c>
      <c r="K122" s="60">
        <f t="shared" si="202"/>
        <v>482.83909900895708</v>
      </c>
      <c r="L122" s="60">
        <f t="shared" si="203"/>
        <v>471.73934960645232</v>
      </c>
      <c r="M122" s="60">
        <f t="shared" si="204"/>
        <v>460.63960020394751</v>
      </c>
    </row>
    <row r="123" spans="1:13" ht="20.100000000000001" customHeight="1" x14ac:dyDescent="0.25">
      <c r="A123" s="62" t="s">
        <v>882</v>
      </c>
      <c r="B123" s="40" t="s">
        <v>146</v>
      </c>
      <c r="C123" s="565">
        <v>833.42292600820554</v>
      </c>
      <c r="D123" s="566"/>
      <c r="E123" s="297">
        <f t="shared" si="196"/>
        <v>816.75446748804143</v>
      </c>
      <c r="F123" s="18">
        <f t="shared" si="197"/>
        <v>808.42023822795932</v>
      </c>
      <c r="G123" s="59">
        <f t="shared" si="198"/>
        <v>791.75177970779521</v>
      </c>
      <c r="H123" s="59">
        <f t="shared" si="199"/>
        <v>775.08332118763121</v>
      </c>
      <c r="I123" s="59">
        <f t="shared" si="200"/>
        <v>758.4148626674671</v>
      </c>
      <c r="J123" s="59">
        <f t="shared" si="201"/>
        <v>741.74640414730288</v>
      </c>
      <c r="K123" s="59">
        <f t="shared" si="202"/>
        <v>725.07794562713877</v>
      </c>
      <c r="L123" s="59">
        <f t="shared" si="203"/>
        <v>708.40948710697467</v>
      </c>
      <c r="M123" s="59">
        <f t="shared" si="204"/>
        <v>691.74102858681056</v>
      </c>
    </row>
    <row r="124" spans="1:13" ht="20.100000000000001" customHeight="1" x14ac:dyDescent="0.25">
      <c r="A124" s="22" t="s">
        <v>883</v>
      </c>
      <c r="B124" s="39" t="s">
        <v>147</v>
      </c>
      <c r="C124" s="567">
        <v>616.32488622392123</v>
      </c>
      <c r="D124" s="568"/>
      <c r="E124" s="293">
        <f t="shared" si="196"/>
        <v>603.99838849944274</v>
      </c>
      <c r="F124" s="16">
        <f t="shared" si="197"/>
        <v>597.83513963720361</v>
      </c>
      <c r="G124" s="60">
        <f t="shared" si="198"/>
        <v>585.50864191272512</v>
      </c>
      <c r="H124" s="60">
        <f t="shared" si="199"/>
        <v>573.18214418824675</v>
      </c>
      <c r="I124" s="60">
        <f t="shared" si="200"/>
        <v>560.85564646376838</v>
      </c>
      <c r="J124" s="60">
        <f t="shared" si="201"/>
        <v>548.52914873928989</v>
      </c>
      <c r="K124" s="60">
        <f t="shared" si="202"/>
        <v>536.20265101481141</v>
      </c>
      <c r="L124" s="60">
        <f t="shared" si="203"/>
        <v>523.87615329033304</v>
      </c>
      <c r="M124" s="60">
        <f t="shared" si="204"/>
        <v>511.54965556585461</v>
      </c>
    </row>
    <row r="125" spans="1:13" ht="20.100000000000001" customHeight="1" x14ac:dyDescent="0.25">
      <c r="A125" s="62" t="s">
        <v>884</v>
      </c>
      <c r="B125" s="40" t="s">
        <v>148</v>
      </c>
      <c r="C125" s="565">
        <v>927.90891498314704</v>
      </c>
      <c r="D125" s="566"/>
      <c r="E125" s="297">
        <f t="shared" si="196"/>
        <v>909.35073668348412</v>
      </c>
      <c r="F125" s="18">
        <f t="shared" si="197"/>
        <v>900.07164753365259</v>
      </c>
      <c r="G125" s="59">
        <f t="shared" si="198"/>
        <v>881.51346923398967</v>
      </c>
      <c r="H125" s="59">
        <f t="shared" si="199"/>
        <v>862.95529093432674</v>
      </c>
      <c r="I125" s="59">
        <f t="shared" si="200"/>
        <v>844.39711263466381</v>
      </c>
      <c r="J125" s="59">
        <f t="shared" si="201"/>
        <v>825.83893433500089</v>
      </c>
      <c r="K125" s="59">
        <f t="shared" si="202"/>
        <v>807.28075603533796</v>
      </c>
      <c r="L125" s="59">
        <f t="shared" si="203"/>
        <v>788.72257773567492</v>
      </c>
      <c r="M125" s="59">
        <f t="shared" si="204"/>
        <v>770.16439943601199</v>
      </c>
    </row>
    <row r="126" spans="1:13" ht="20.100000000000001" customHeight="1" x14ac:dyDescent="0.25">
      <c r="A126" s="458" t="s">
        <v>885</v>
      </c>
      <c r="B126" s="459"/>
      <c r="C126" s="459"/>
      <c r="D126" s="459"/>
      <c r="E126" s="459"/>
      <c r="F126" s="459"/>
      <c r="G126" s="459"/>
      <c r="H126" s="459"/>
      <c r="I126" s="459"/>
      <c r="J126" s="459"/>
      <c r="K126" s="459"/>
      <c r="L126" s="459"/>
      <c r="M126" s="460"/>
    </row>
    <row r="127" spans="1:13" ht="20.100000000000001" customHeight="1" x14ac:dyDescent="0.25">
      <c r="A127" s="22" t="s">
        <v>886</v>
      </c>
      <c r="B127" s="39" t="s">
        <v>862</v>
      </c>
      <c r="C127" s="567">
        <v>947.40030000000013</v>
      </c>
      <c r="D127" s="568"/>
      <c r="E127" s="293">
        <f t="shared" ref="E127" si="205">C127*0.98</f>
        <v>928.45229400000017</v>
      </c>
      <c r="F127" s="16">
        <f t="shared" ref="F127" si="206">C127*0.97</f>
        <v>918.97829100000013</v>
      </c>
      <c r="G127" s="11">
        <f t="shared" ref="G127" si="207">C127*0.95</f>
        <v>900.03028500000005</v>
      </c>
      <c r="H127" s="11">
        <f t="shared" ref="H127" si="208">C127*0.93</f>
        <v>881.0822790000002</v>
      </c>
      <c r="I127" s="11">
        <f t="shared" ref="I127" si="209">C127*0.91</f>
        <v>862.13427300000012</v>
      </c>
      <c r="J127" s="11">
        <f t="shared" ref="J127" si="210">C127*0.89</f>
        <v>843.18626700000016</v>
      </c>
      <c r="K127" s="11">
        <f t="shared" ref="K127" si="211">C127*0.87</f>
        <v>824.23826100000008</v>
      </c>
      <c r="L127" s="11">
        <f t="shared" ref="L127" si="212">C127*0.85</f>
        <v>805.29025500000012</v>
      </c>
      <c r="M127" s="11">
        <f t="shared" ref="M127" si="213">C127*0.83</f>
        <v>786.34224900000004</v>
      </c>
    </row>
    <row r="128" spans="1:13" ht="20.100000000000001" customHeight="1" x14ac:dyDescent="0.25">
      <c r="A128" s="62" t="s">
        <v>887</v>
      </c>
      <c r="B128" s="40" t="s">
        <v>863</v>
      </c>
      <c r="C128" s="565">
        <v>1027.3725000000002</v>
      </c>
      <c r="D128" s="566"/>
      <c r="E128" s="297">
        <f t="shared" ref="E128:E129" si="214">C128*0.98</f>
        <v>1006.8250500000001</v>
      </c>
      <c r="F128" s="18">
        <f t="shared" ref="F128:F129" si="215">C128*0.97</f>
        <v>996.55132500000013</v>
      </c>
      <c r="G128" s="59">
        <f t="shared" ref="G128:G129" si="216">C128*0.95</f>
        <v>976.00387500000011</v>
      </c>
      <c r="H128" s="59">
        <f t="shared" ref="H128:H129" si="217">C128*0.93</f>
        <v>955.45642500000019</v>
      </c>
      <c r="I128" s="59">
        <f t="shared" ref="I128:I129" si="218">C128*0.91</f>
        <v>934.90897500000017</v>
      </c>
      <c r="J128" s="59">
        <f t="shared" ref="J128:J129" si="219">C128*0.89</f>
        <v>914.36152500000014</v>
      </c>
      <c r="K128" s="59">
        <f t="shared" ref="K128:K129" si="220">C128*0.87</f>
        <v>893.81407500000012</v>
      </c>
      <c r="L128" s="59">
        <f t="shared" ref="L128:L129" si="221">C128*0.85</f>
        <v>873.26662500000009</v>
      </c>
      <c r="M128" s="59">
        <f t="shared" ref="M128:M129" si="222">C128*0.83</f>
        <v>852.71917500000006</v>
      </c>
    </row>
    <row r="129" spans="1:13" ht="20.100000000000001" customHeight="1" x14ac:dyDescent="0.25">
      <c r="A129" s="22" t="s">
        <v>888</v>
      </c>
      <c r="B129" s="39" t="s">
        <v>864</v>
      </c>
      <c r="C129" s="567">
        <v>1107.2754000000002</v>
      </c>
      <c r="D129" s="568"/>
      <c r="E129" s="293">
        <f t="shared" si="214"/>
        <v>1085.1298920000002</v>
      </c>
      <c r="F129" s="16">
        <f t="shared" si="215"/>
        <v>1074.0571380000001</v>
      </c>
      <c r="G129" s="60">
        <f t="shared" si="216"/>
        <v>1051.9116300000001</v>
      </c>
      <c r="H129" s="60">
        <f t="shared" si="217"/>
        <v>1029.7661220000002</v>
      </c>
      <c r="I129" s="60">
        <f t="shared" si="218"/>
        <v>1007.6206140000003</v>
      </c>
      <c r="J129" s="60">
        <f t="shared" si="219"/>
        <v>985.47510600000021</v>
      </c>
      <c r="K129" s="60">
        <f t="shared" si="220"/>
        <v>963.32959800000015</v>
      </c>
      <c r="L129" s="60">
        <f t="shared" si="221"/>
        <v>941.1840900000002</v>
      </c>
      <c r="M129" s="60">
        <f t="shared" si="222"/>
        <v>919.03858200000013</v>
      </c>
    </row>
    <row r="130" spans="1:13" ht="20.100000000000001" customHeight="1" x14ac:dyDescent="0.25">
      <c r="A130" s="405" t="s">
        <v>826</v>
      </c>
      <c r="B130" s="65"/>
      <c r="C130" s="65"/>
      <c r="D130" s="65"/>
      <c r="E130" s="65"/>
      <c r="F130" s="406"/>
      <c r="G130" s="406"/>
      <c r="H130" s="406"/>
      <c r="I130" s="406"/>
      <c r="J130" s="406"/>
      <c r="K130" s="406"/>
      <c r="L130" s="406"/>
      <c r="M130" s="407"/>
    </row>
    <row r="131" spans="1:13" ht="20.100000000000001" customHeight="1" x14ac:dyDescent="0.25">
      <c r="A131" s="13" t="s">
        <v>889</v>
      </c>
      <c r="B131" s="443">
        <v>700.70551775522927</v>
      </c>
      <c r="C131" s="456"/>
      <c r="D131" s="444"/>
      <c r="E131" s="281">
        <f>B131*0.98</f>
        <v>686.69140740012472</v>
      </c>
      <c r="F131" s="16">
        <f>B131*0.97</f>
        <v>679.68435222257233</v>
      </c>
      <c r="G131" s="60">
        <f>B131*0.95</f>
        <v>665.67024186746778</v>
      </c>
      <c r="H131" s="60">
        <f>B131*0.93</f>
        <v>651.65613151236323</v>
      </c>
      <c r="I131" s="60">
        <f>B131*0.91</f>
        <v>637.64202115725868</v>
      </c>
      <c r="J131" s="60">
        <f>B131*0.89</f>
        <v>623.62791080215402</v>
      </c>
      <c r="K131" s="60">
        <f>B131*0.87</f>
        <v>609.61380044704947</v>
      </c>
      <c r="L131" s="60">
        <f>B131*0.85</f>
        <v>595.59969009194481</v>
      </c>
      <c r="M131" s="60">
        <f>B131*0.83</f>
        <v>581.58557973684026</v>
      </c>
    </row>
    <row r="132" spans="1:13" ht="20.100000000000001" customHeight="1" x14ac:dyDescent="0.25">
      <c r="A132" s="14" t="s">
        <v>890</v>
      </c>
      <c r="B132" s="445">
        <v>311.02606257043072</v>
      </c>
      <c r="C132" s="457"/>
      <c r="D132" s="446"/>
      <c r="E132" s="285">
        <f t="shared" ref="E132:E134" si="223">B132*0.98</f>
        <v>304.8055413190221</v>
      </c>
      <c r="F132" s="18">
        <f t="shared" ref="F132:F134" si="224">B132*0.97</f>
        <v>301.69528069331778</v>
      </c>
      <c r="G132" s="59">
        <f t="shared" ref="G132:G134" si="225">B132*0.95</f>
        <v>295.47475944190916</v>
      </c>
      <c r="H132" s="59">
        <f t="shared" ref="H132:H134" si="226">B132*0.93</f>
        <v>289.25423819050059</v>
      </c>
      <c r="I132" s="59">
        <f t="shared" ref="I132:I134" si="227">B132*0.91</f>
        <v>283.03371693909196</v>
      </c>
      <c r="J132" s="59">
        <f t="shared" ref="J132:J134" si="228">B132*0.89</f>
        <v>276.81319568768333</v>
      </c>
      <c r="K132" s="59">
        <f t="shared" ref="K132:K134" si="229">B132*0.87</f>
        <v>270.59267443627471</v>
      </c>
      <c r="L132" s="59">
        <f t="shared" ref="L132:L134" si="230">B132*0.85</f>
        <v>264.37215318486614</v>
      </c>
      <c r="M132" s="59">
        <f t="shared" ref="M132:M134" si="231">B132*0.83</f>
        <v>258.15163193345751</v>
      </c>
    </row>
    <row r="133" spans="1:13" ht="20.100000000000001" customHeight="1" x14ac:dyDescent="0.25">
      <c r="A133" s="13" t="s">
        <v>891</v>
      </c>
      <c r="B133" s="443">
        <v>744.299174200788</v>
      </c>
      <c r="C133" s="456"/>
      <c r="D133" s="444"/>
      <c r="E133" s="281">
        <f t="shared" si="223"/>
        <v>729.41319071677219</v>
      </c>
      <c r="F133" s="16">
        <f t="shared" si="224"/>
        <v>721.97019897476434</v>
      </c>
      <c r="G133" s="60">
        <f t="shared" si="225"/>
        <v>707.08421549074853</v>
      </c>
      <c r="H133" s="60">
        <f t="shared" si="226"/>
        <v>692.19823200673284</v>
      </c>
      <c r="I133" s="60">
        <f t="shared" si="227"/>
        <v>677.31224852271714</v>
      </c>
      <c r="J133" s="60">
        <f t="shared" si="228"/>
        <v>662.42626503870133</v>
      </c>
      <c r="K133" s="60">
        <f t="shared" si="229"/>
        <v>647.54028155468552</v>
      </c>
      <c r="L133" s="60">
        <f t="shared" si="230"/>
        <v>632.65429807066982</v>
      </c>
      <c r="M133" s="60">
        <f t="shared" si="231"/>
        <v>617.76831458665401</v>
      </c>
    </row>
    <row r="134" spans="1:13" ht="20.100000000000001" customHeight="1" x14ac:dyDescent="0.25">
      <c r="A134" s="14" t="s">
        <v>892</v>
      </c>
      <c r="B134" s="445">
        <v>1008.0897162585126</v>
      </c>
      <c r="C134" s="457"/>
      <c r="D134" s="446"/>
      <c r="E134" s="285">
        <f t="shared" si="223"/>
        <v>987.9279219333423</v>
      </c>
      <c r="F134" s="18">
        <f t="shared" si="224"/>
        <v>977.84702477075712</v>
      </c>
      <c r="G134" s="59">
        <f t="shared" si="225"/>
        <v>957.68523044558685</v>
      </c>
      <c r="H134" s="59">
        <f t="shared" si="226"/>
        <v>937.5234361204167</v>
      </c>
      <c r="I134" s="59">
        <f t="shared" si="227"/>
        <v>917.36164179524644</v>
      </c>
      <c r="J134" s="59">
        <f t="shared" si="228"/>
        <v>897.19984747007618</v>
      </c>
      <c r="K134" s="59">
        <f t="shared" si="229"/>
        <v>877.03805314490592</v>
      </c>
      <c r="L134" s="59">
        <f t="shared" si="230"/>
        <v>856.87625881973565</v>
      </c>
      <c r="M134" s="59">
        <f t="shared" si="231"/>
        <v>836.71446449456539</v>
      </c>
    </row>
    <row r="135" spans="1:13" ht="20.100000000000001" customHeight="1" x14ac:dyDescent="0.25">
      <c r="A135" s="458" t="s">
        <v>831</v>
      </c>
      <c r="B135" s="459"/>
      <c r="C135" s="459"/>
      <c r="D135" s="459"/>
      <c r="E135" s="459"/>
      <c r="F135" s="459"/>
      <c r="G135" s="459"/>
      <c r="H135" s="459"/>
      <c r="I135" s="459"/>
      <c r="J135" s="459"/>
      <c r="K135" s="459"/>
      <c r="L135" s="459"/>
      <c r="M135" s="460"/>
    </row>
    <row r="136" spans="1:13" ht="20.25" customHeight="1" x14ac:dyDescent="0.25">
      <c r="A136" s="15" t="s">
        <v>832</v>
      </c>
      <c r="B136" s="443">
        <v>290.40000000000003</v>
      </c>
      <c r="C136" s="456"/>
      <c r="D136" s="444"/>
      <c r="E136" s="281">
        <f>B136*0.98</f>
        <v>284.59200000000004</v>
      </c>
      <c r="F136" s="16">
        <f>B136*0.97</f>
        <v>281.68800000000005</v>
      </c>
      <c r="G136" s="60">
        <f>B136*0.95</f>
        <v>275.88</v>
      </c>
      <c r="H136" s="60">
        <f>B136*0.93</f>
        <v>270.07200000000006</v>
      </c>
      <c r="I136" s="60">
        <f>B136*0.91</f>
        <v>264.26400000000007</v>
      </c>
      <c r="J136" s="60">
        <f>B136*0.89</f>
        <v>258.45600000000002</v>
      </c>
      <c r="K136" s="60">
        <f>B136*0.87</f>
        <v>252.64800000000002</v>
      </c>
      <c r="L136" s="60">
        <f>B136*0.85</f>
        <v>246.84000000000003</v>
      </c>
      <c r="M136" s="60">
        <f>B136*0.83</f>
        <v>241.03200000000001</v>
      </c>
    </row>
    <row r="137" spans="1:13" ht="20.25" customHeight="1" x14ac:dyDescent="0.25">
      <c r="A137" s="17" t="s">
        <v>893</v>
      </c>
      <c r="B137" s="445">
        <v>5.0820000000000016</v>
      </c>
      <c r="C137" s="457"/>
      <c r="D137" s="446"/>
      <c r="E137" s="285">
        <f t="shared" ref="E137:E151" si="232">B137*0.98</f>
        <v>4.9803600000000019</v>
      </c>
      <c r="F137" s="18">
        <f t="shared" ref="F137:F151" si="233">B137*0.97</f>
        <v>4.9295400000000011</v>
      </c>
      <c r="G137" s="59">
        <f t="shared" ref="G137:G151" si="234">B137*0.95</f>
        <v>4.8279000000000014</v>
      </c>
      <c r="H137" s="59">
        <f t="shared" ref="H137:H151" si="235">B137*0.93</f>
        <v>4.7262600000000017</v>
      </c>
      <c r="I137" s="59">
        <f t="shared" ref="I137:I151" si="236">B137*0.91</f>
        <v>4.624620000000002</v>
      </c>
      <c r="J137" s="59">
        <f t="shared" ref="J137:J151" si="237">B137*0.89</f>
        <v>4.5229800000000013</v>
      </c>
      <c r="K137" s="59">
        <f t="shared" ref="K137:K151" si="238">B137*0.87</f>
        <v>4.4213400000000016</v>
      </c>
      <c r="L137" s="59">
        <f t="shared" ref="L137:L151" si="239">B137*0.85</f>
        <v>4.319700000000001</v>
      </c>
      <c r="M137" s="59">
        <f>B137*0.83</f>
        <v>4.2180600000000013</v>
      </c>
    </row>
    <row r="138" spans="1:13" ht="20.25" customHeight="1" x14ac:dyDescent="0.25">
      <c r="A138" s="15" t="s">
        <v>894</v>
      </c>
      <c r="B138" s="443">
        <v>118.80000000000001</v>
      </c>
      <c r="C138" s="456"/>
      <c r="D138" s="444"/>
      <c r="E138" s="281">
        <f t="shared" si="232"/>
        <v>116.42400000000001</v>
      </c>
      <c r="F138" s="16">
        <f t="shared" si="233"/>
        <v>115.236</v>
      </c>
      <c r="G138" s="60">
        <f t="shared" si="234"/>
        <v>112.86</v>
      </c>
      <c r="H138" s="60">
        <f t="shared" si="235"/>
        <v>110.48400000000002</v>
      </c>
      <c r="I138" s="60">
        <f t="shared" si="236"/>
        <v>108.10800000000002</v>
      </c>
      <c r="J138" s="60">
        <f t="shared" si="237"/>
        <v>105.73200000000001</v>
      </c>
      <c r="K138" s="60">
        <f t="shared" si="238"/>
        <v>103.35600000000001</v>
      </c>
      <c r="L138" s="60">
        <f t="shared" si="239"/>
        <v>100.98</v>
      </c>
      <c r="M138" s="60">
        <f t="shared" ref="M138:M151" si="240">B138*0.83</f>
        <v>98.603999999999999</v>
      </c>
    </row>
    <row r="139" spans="1:13" ht="20.25" customHeight="1" x14ac:dyDescent="0.25">
      <c r="A139" s="17" t="s">
        <v>895</v>
      </c>
      <c r="B139" s="445">
        <v>85.800000000000011</v>
      </c>
      <c r="C139" s="457"/>
      <c r="D139" s="446"/>
      <c r="E139" s="285">
        <f t="shared" si="232"/>
        <v>84.084000000000003</v>
      </c>
      <c r="F139" s="18">
        <f t="shared" si="233"/>
        <v>83.226000000000013</v>
      </c>
      <c r="G139" s="59">
        <f t="shared" si="234"/>
        <v>81.510000000000005</v>
      </c>
      <c r="H139" s="59">
        <f t="shared" si="235"/>
        <v>79.794000000000011</v>
      </c>
      <c r="I139" s="59">
        <f t="shared" si="236"/>
        <v>78.078000000000017</v>
      </c>
      <c r="J139" s="59">
        <f t="shared" si="237"/>
        <v>76.362000000000009</v>
      </c>
      <c r="K139" s="59">
        <f t="shared" si="238"/>
        <v>74.646000000000015</v>
      </c>
      <c r="L139" s="59">
        <f t="shared" si="239"/>
        <v>72.930000000000007</v>
      </c>
      <c r="M139" s="59">
        <f t="shared" si="240"/>
        <v>71.214000000000013</v>
      </c>
    </row>
    <row r="140" spans="1:13" ht="20.25" customHeight="1" x14ac:dyDescent="0.25">
      <c r="A140" s="54" t="s">
        <v>836</v>
      </c>
      <c r="B140" s="443">
        <v>111.47598000000002</v>
      </c>
      <c r="C140" s="456"/>
      <c r="D140" s="444"/>
      <c r="E140" s="281">
        <f t="shared" si="232"/>
        <v>109.24646040000002</v>
      </c>
      <c r="F140" s="16">
        <f t="shared" si="233"/>
        <v>108.13170060000002</v>
      </c>
      <c r="G140" s="60">
        <f t="shared" si="234"/>
        <v>105.90218100000001</v>
      </c>
      <c r="H140" s="60">
        <f t="shared" si="235"/>
        <v>103.67266140000002</v>
      </c>
      <c r="I140" s="60">
        <f t="shared" si="236"/>
        <v>101.44314180000002</v>
      </c>
      <c r="J140" s="60">
        <f t="shared" si="237"/>
        <v>99.213622200000017</v>
      </c>
      <c r="K140" s="60">
        <f t="shared" si="238"/>
        <v>96.984102600000014</v>
      </c>
      <c r="L140" s="60">
        <f t="shared" si="239"/>
        <v>94.754583000000011</v>
      </c>
      <c r="M140" s="60">
        <f t="shared" si="240"/>
        <v>92.525063400000008</v>
      </c>
    </row>
    <row r="141" spans="1:13" ht="20.25" customHeight="1" x14ac:dyDescent="0.25">
      <c r="A141" s="55" t="s">
        <v>837</v>
      </c>
      <c r="B141" s="445">
        <v>80.405325000000005</v>
      </c>
      <c r="C141" s="457"/>
      <c r="D141" s="446"/>
      <c r="E141" s="285">
        <f t="shared" si="232"/>
        <v>78.7972185</v>
      </c>
      <c r="F141" s="18">
        <f t="shared" si="233"/>
        <v>77.993165250000004</v>
      </c>
      <c r="G141" s="59">
        <f t="shared" si="234"/>
        <v>76.385058749999999</v>
      </c>
      <c r="H141" s="59">
        <f t="shared" si="235"/>
        <v>74.776952250000008</v>
      </c>
      <c r="I141" s="59">
        <f t="shared" si="236"/>
        <v>73.168845750000003</v>
      </c>
      <c r="J141" s="59">
        <f t="shared" si="237"/>
        <v>71.560739250000012</v>
      </c>
      <c r="K141" s="59">
        <f t="shared" si="238"/>
        <v>69.952632750000006</v>
      </c>
      <c r="L141" s="59">
        <f t="shared" si="239"/>
        <v>68.344526250000001</v>
      </c>
      <c r="M141" s="59">
        <f t="shared" si="240"/>
        <v>66.736419749999996</v>
      </c>
    </row>
    <row r="142" spans="1:13" ht="20.25" customHeight="1" x14ac:dyDescent="0.25">
      <c r="A142" s="54" t="s">
        <v>838</v>
      </c>
      <c r="B142" s="443">
        <v>657.80000000000007</v>
      </c>
      <c r="C142" s="456"/>
      <c r="D142" s="444"/>
      <c r="E142" s="281">
        <f t="shared" si="232"/>
        <v>644.64400000000001</v>
      </c>
      <c r="F142" s="16">
        <f t="shared" si="233"/>
        <v>638.06600000000003</v>
      </c>
      <c r="G142" s="60">
        <f t="shared" si="234"/>
        <v>624.91000000000008</v>
      </c>
      <c r="H142" s="60">
        <f t="shared" si="235"/>
        <v>611.75400000000013</v>
      </c>
      <c r="I142" s="60">
        <f t="shared" si="236"/>
        <v>598.59800000000007</v>
      </c>
      <c r="J142" s="60">
        <f t="shared" si="237"/>
        <v>585.44200000000012</v>
      </c>
      <c r="K142" s="60">
        <f t="shared" si="238"/>
        <v>572.28600000000006</v>
      </c>
      <c r="L142" s="60">
        <f t="shared" si="239"/>
        <v>559.13</v>
      </c>
      <c r="M142" s="60">
        <f t="shared" si="240"/>
        <v>545.97400000000005</v>
      </c>
    </row>
    <row r="143" spans="1:13" ht="20.25" customHeight="1" x14ac:dyDescent="0.25">
      <c r="A143" s="55" t="s">
        <v>839</v>
      </c>
      <c r="B143" s="445">
        <v>444.52138500000007</v>
      </c>
      <c r="C143" s="457"/>
      <c r="D143" s="446"/>
      <c r="E143" s="285">
        <f t="shared" si="232"/>
        <v>435.63095730000003</v>
      </c>
      <c r="F143" s="18">
        <f t="shared" si="233"/>
        <v>431.18574345000007</v>
      </c>
      <c r="G143" s="59">
        <f t="shared" si="234"/>
        <v>422.29531575000004</v>
      </c>
      <c r="H143" s="59">
        <f t="shared" si="235"/>
        <v>413.40488805000007</v>
      </c>
      <c r="I143" s="59">
        <f t="shared" si="236"/>
        <v>404.51446035000009</v>
      </c>
      <c r="J143" s="59">
        <f t="shared" si="237"/>
        <v>395.62403265000006</v>
      </c>
      <c r="K143" s="59">
        <f t="shared" si="238"/>
        <v>386.73360495000003</v>
      </c>
      <c r="L143" s="59">
        <f t="shared" si="239"/>
        <v>377.84317725000005</v>
      </c>
      <c r="M143" s="59">
        <f t="shared" si="240"/>
        <v>368.95274955000002</v>
      </c>
    </row>
    <row r="144" spans="1:13" ht="20.25" customHeight="1" x14ac:dyDescent="0.25">
      <c r="A144" s="54" t="s">
        <v>840</v>
      </c>
      <c r="B144" s="443">
        <v>196.75656000000004</v>
      </c>
      <c r="C144" s="456"/>
      <c r="D144" s="444"/>
      <c r="E144" s="281">
        <f t="shared" si="232"/>
        <v>192.82142880000004</v>
      </c>
      <c r="F144" s="16">
        <f t="shared" si="233"/>
        <v>190.85386320000003</v>
      </c>
      <c r="G144" s="60">
        <f t="shared" si="234"/>
        <v>186.91873200000003</v>
      </c>
      <c r="H144" s="60">
        <f t="shared" si="235"/>
        <v>182.98360080000003</v>
      </c>
      <c r="I144" s="60">
        <f t="shared" si="236"/>
        <v>179.04846960000003</v>
      </c>
      <c r="J144" s="60">
        <f t="shared" si="237"/>
        <v>175.11333840000003</v>
      </c>
      <c r="K144" s="60">
        <f t="shared" si="238"/>
        <v>171.17820720000003</v>
      </c>
      <c r="L144" s="60">
        <f t="shared" si="239"/>
        <v>167.24307600000003</v>
      </c>
      <c r="M144" s="60">
        <f t="shared" si="240"/>
        <v>163.30794480000003</v>
      </c>
    </row>
    <row r="145" spans="1:13" ht="20.25" customHeight="1" x14ac:dyDescent="0.25">
      <c r="A145" s="55" t="s">
        <v>841</v>
      </c>
      <c r="B145" s="445">
        <v>96.862712950106186</v>
      </c>
      <c r="C145" s="457"/>
      <c r="D145" s="446"/>
      <c r="E145" s="285">
        <f t="shared" si="232"/>
        <v>94.925458691104055</v>
      </c>
      <c r="F145" s="18">
        <f t="shared" si="233"/>
        <v>93.956831561602996</v>
      </c>
      <c r="G145" s="59">
        <f t="shared" si="234"/>
        <v>92.019577302600865</v>
      </c>
      <c r="H145" s="59">
        <f t="shared" si="235"/>
        <v>90.082323043598763</v>
      </c>
      <c r="I145" s="59">
        <f t="shared" si="236"/>
        <v>88.145068784596631</v>
      </c>
      <c r="J145" s="59">
        <f t="shared" si="237"/>
        <v>86.2078145255945</v>
      </c>
      <c r="K145" s="59">
        <f t="shared" si="238"/>
        <v>84.270560266592383</v>
      </c>
      <c r="L145" s="59">
        <f t="shared" si="239"/>
        <v>82.333306007590252</v>
      </c>
      <c r="M145" s="59">
        <f t="shared" si="240"/>
        <v>80.396051748588135</v>
      </c>
    </row>
    <row r="146" spans="1:13" ht="20.25" customHeight="1" x14ac:dyDescent="0.25">
      <c r="A146" s="54" t="s">
        <v>842</v>
      </c>
      <c r="B146" s="443">
        <v>475.56221975335507</v>
      </c>
      <c r="C146" s="456"/>
      <c r="D146" s="444"/>
      <c r="E146" s="281">
        <f t="shared" si="232"/>
        <v>466.05097535828793</v>
      </c>
      <c r="F146" s="16">
        <f t="shared" si="233"/>
        <v>461.29535316075442</v>
      </c>
      <c r="G146" s="60">
        <f t="shared" si="234"/>
        <v>451.78410876568728</v>
      </c>
      <c r="H146" s="60">
        <f t="shared" si="235"/>
        <v>442.27286437062025</v>
      </c>
      <c r="I146" s="60">
        <f t="shared" si="236"/>
        <v>432.76161997555312</v>
      </c>
      <c r="J146" s="60">
        <f t="shared" si="237"/>
        <v>423.25037558048604</v>
      </c>
      <c r="K146" s="60">
        <f t="shared" si="238"/>
        <v>413.7391311854189</v>
      </c>
      <c r="L146" s="60">
        <f t="shared" si="239"/>
        <v>404.22788679035182</v>
      </c>
      <c r="M146" s="60">
        <f t="shared" si="240"/>
        <v>394.71664239528468</v>
      </c>
    </row>
    <row r="147" spans="1:13" ht="20.25" customHeight="1" x14ac:dyDescent="0.25">
      <c r="A147" s="55" t="s">
        <v>843</v>
      </c>
      <c r="B147" s="445">
        <v>589.11227999621269</v>
      </c>
      <c r="C147" s="457"/>
      <c r="D147" s="446"/>
      <c r="E147" s="285">
        <f t="shared" si="232"/>
        <v>577.3300343962884</v>
      </c>
      <c r="F147" s="18">
        <f t="shared" si="233"/>
        <v>571.43891159632631</v>
      </c>
      <c r="G147" s="59">
        <f t="shared" si="234"/>
        <v>559.65666599640201</v>
      </c>
      <c r="H147" s="59">
        <f t="shared" si="235"/>
        <v>547.87442039647783</v>
      </c>
      <c r="I147" s="59">
        <f t="shared" si="236"/>
        <v>536.09217479655354</v>
      </c>
      <c r="J147" s="59">
        <f t="shared" si="237"/>
        <v>524.30992919662935</v>
      </c>
      <c r="K147" s="59">
        <f t="shared" si="238"/>
        <v>512.52768359670506</v>
      </c>
      <c r="L147" s="59">
        <f t="shared" si="239"/>
        <v>500.74543799678077</v>
      </c>
      <c r="M147" s="59">
        <f t="shared" si="240"/>
        <v>488.96319239685653</v>
      </c>
    </row>
    <row r="148" spans="1:13" ht="20.25" customHeight="1" x14ac:dyDescent="0.25">
      <c r="A148" s="15" t="s">
        <v>844</v>
      </c>
      <c r="B148" s="443">
        <v>104.56330500000001</v>
      </c>
      <c r="C148" s="456"/>
      <c r="D148" s="444"/>
      <c r="E148" s="281">
        <f t="shared" si="232"/>
        <v>102.47203890000002</v>
      </c>
      <c r="F148" s="16">
        <f t="shared" si="233"/>
        <v>101.42640585000001</v>
      </c>
      <c r="G148" s="60">
        <f t="shared" si="234"/>
        <v>99.33513975000001</v>
      </c>
      <c r="H148" s="60">
        <f t="shared" si="235"/>
        <v>97.243873650000012</v>
      </c>
      <c r="I148" s="60">
        <f t="shared" si="236"/>
        <v>95.152607550000013</v>
      </c>
      <c r="J148" s="60">
        <f t="shared" si="237"/>
        <v>93.061341450000015</v>
      </c>
      <c r="K148" s="60">
        <f t="shared" si="238"/>
        <v>90.970075350000016</v>
      </c>
      <c r="L148" s="60">
        <f t="shared" si="239"/>
        <v>88.878809250000003</v>
      </c>
      <c r="M148" s="60">
        <f t="shared" si="240"/>
        <v>86.787543150000005</v>
      </c>
    </row>
    <row r="149" spans="1:13" ht="20.25" customHeight="1" x14ac:dyDescent="0.25">
      <c r="A149" s="55" t="s">
        <v>896</v>
      </c>
      <c r="B149" s="445">
        <v>59.400000000000006</v>
      </c>
      <c r="C149" s="457"/>
      <c r="D149" s="446"/>
      <c r="E149" s="285">
        <f t="shared" si="232"/>
        <v>58.212000000000003</v>
      </c>
      <c r="F149" s="18">
        <f t="shared" si="233"/>
        <v>57.618000000000002</v>
      </c>
      <c r="G149" s="59">
        <f t="shared" si="234"/>
        <v>56.43</v>
      </c>
      <c r="H149" s="59">
        <f t="shared" si="235"/>
        <v>55.242000000000012</v>
      </c>
      <c r="I149" s="59">
        <f t="shared" si="236"/>
        <v>54.054000000000009</v>
      </c>
      <c r="J149" s="59">
        <f t="shared" si="237"/>
        <v>52.866000000000007</v>
      </c>
      <c r="K149" s="59">
        <f t="shared" si="238"/>
        <v>51.678000000000004</v>
      </c>
      <c r="L149" s="59">
        <f t="shared" si="239"/>
        <v>50.49</v>
      </c>
      <c r="M149" s="59">
        <f t="shared" si="240"/>
        <v>49.302</v>
      </c>
    </row>
    <row r="150" spans="1:13" ht="20.25" customHeight="1" x14ac:dyDescent="0.25">
      <c r="A150" s="54" t="s">
        <v>897</v>
      </c>
      <c r="B150" s="443">
        <v>35.816000000000003</v>
      </c>
      <c r="C150" s="456"/>
      <c r="D150" s="444"/>
      <c r="E150" s="281">
        <f t="shared" si="232"/>
        <v>35.099679999999999</v>
      </c>
      <c r="F150" s="16">
        <f t="shared" si="233"/>
        <v>34.741520000000001</v>
      </c>
      <c r="G150" s="60">
        <f t="shared" si="234"/>
        <v>34.025199999999998</v>
      </c>
      <c r="H150" s="60">
        <f t="shared" si="235"/>
        <v>33.308880000000002</v>
      </c>
      <c r="I150" s="60">
        <f t="shared" si="236"/>
        <v>32.592560000000006</v>
      </c>
      <c r="J150" s="60">
        <f t="shared" si="237"/>
        <v>31.876240000000003</v>
      </c>
      <c r="K150" s="60">
        <f t="shared" si="238"/>
        <v>31.159920000000003</v>
      </c>
      <c r="L150" s="60">
        <f t="shared" si="239"/>
        <v>30.4436</v>
      </c>
      <c r="M150" s="60">
        <f t="shared" si="240"/>
        <v>29.72728</v>
      </c>
    </row>
    <row r="151" spans="1:13" ht="20.25" customHeight="1" x14ac:dyDescent="0.25">
      <c r="A151" s="55" t="s">
        <v>420</v>
      </c>
      <c r="B151" s="445">
        <v>96.800000000000011</v>
      </c>
      <c r="C151" s="457"/>
      <c r="D151" s="446"/>
      <c r="E151" s="285">
        <f t="shared" si="232"/>
        <v>94.864000000000004</v>
      </c>
      <c r="F151" s="18">
        <f t="shared" si="233"/>
        <v>93.896000000000015</v>
      </c>
      <c r="G151" s="59">
        <f t="shared" si="234"/>
        <v>91.960000000000008</v>
      </c>
      <c r="H151" s="59">
        <f t="shared" si="235"/>
        <v>90.024000000000015</v>
      </c>
      <c r="I151" s="59">
        <f t="shared" si="236"/>
        <v>88.088000000000008</v>
      </c>
      <c r="J151" s="59">
        <f t="shared" si="237"/>
        <v>86.152000000000015</v>
      </c>
      <c r="K151" s="59">
        <f t="shared" si="238"/>
        <v>84.216000000000008</v>
      </c>
      <c r="L151" s="59">
        <f t="shared" si="239"/>
        <v>82.28</v>
      </c>
      <c r="M151" s="59">
        <f t="shared" si="240"/>
        <v>80.344000000000008</v>
      </c>
    </row>
  </sheetData>
  <mergeCells count="153">
    <mergeCell ref="B145:D145"/>
    <mergeCell ref="B146:D146"/>
    <mergeCell ref="B147:D147"/>
    <mergeCell ref="B148:D148"/>
    <mergeCell ref="B149:D149"/>
    <mergeCell ref="B150:D150"/>
    <mergeCell ref="B151:D151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A58:M58"/>
    <mergeCell ref="C59:D59"/>
    <mergeCell ref="C60:D60"/>
    <mergeCell ref="C61:D61"/>
    <mergeCell ref="C63:D63"/>
    <mergeCell ref="C64:D64"/>
    <mergeCell ref="A119:M119"/>
    <mergeCell ref="C120:D120"/>
    <mergeCell ref="C121:D121"/>
    <mergeCell ref="C105:D105"/>
    <mergeCell ref="C106:D106"/>
    <mergeCell ref="C110:D110"/>
    <mergeCell ref="C111:D111"/>
    <mergeCell ref="A112:M112"/>
    <mergeCell ref="A101:M101"/>
    <mergeCell ref="C102:D102"/>
    <mergeCell ref="C103:D103"/>
    <mergeCell ref="C104:D104"/>
    <mergeCell ref="C98:D98"/>
    <mergeCell ref="C99:D99"/>
    <mergeCell ref="A100:M100"/>
    <mergeCell ref="C107:D107"/>
    <mergeCell ref="C108:D108"/>
    <mergeCell ref="C109:D109"/>
    <mergeCell ref="A135:M135"/>
    <mergeCell ref="C123:D123"/>
    <mergeCell ref="C124:D124"/>
    <mergeCell ref="A113:M113"/>
    <mergeCell ref="C114:D114"/>
    <mergeCell ref="C115:D115"/>
    <mergeCell ref="C116:D116"/>
    <mergeCell ref="C117:D117"/>
    <mergeCell ref="C118:D118"/>
    <mergeCell ref="B131:D131"/>
    <mergeCell ref="B132:D132"/>
    <mergeCell ref="B133:D133"/>
    <mergeCell ref="B134:D134"/>
    <mergeCell ref="C125:D125"/>
    <mergeCell ref="A126:M126"/>
    <mergeCell ref="C127:D127"/>
    <mergeCell ref="C128:D128"/>
    <mergeCell ref="C129:D129"/>
    <mergeCell ref="C122:D122"/>
    <mergeCell ref="C92:D92"/>
    <mergeCell ref="C93:D93"/>
    <mergeCell ref="C94:D94"/>
    <mergeCell ref="C95:D95"/>
    <mergeCell ref="C96:D96"/>
    <mergeCell ref="C97:D97"/>
    <mergeCell ref="C77:D77"/>
    <mergeCell ref="C78:D78"/>
    <mergeCell ref="C79:D79"/>
    <mergeCell ref="C80:D80"/>
    <mergeCell ref="C81:D81"/>
    <mergeCell ref="A82:M82"/>
    <mergeCell ref="C83:D83"/>
    <mergeCell ref="C84:D84"/>
    <mergeCell ref="C85:D85"/>
    <mergeCell ref="C86:D86"/>
    <mergeCell ref="C87:D87"/>
    <mergeCell ref="C88:D88"/>
    <mergeCell ref="A89:M89"/>
    <mergeCell ref="C90:D90"/>
    <mergeCell ref="C91:D91"/>
    <mergeCell ref="C71:D71"/>
    <mergeCell ref="C72:D72"/>
    <mergeCell ref="A73:M73"/>
    <mergeCell ref="C74:D74"/>
    <mergeCell ref="C75:D75"/>
    <mergeCell ref="C76:D76"/>
    <mergeCell ref="C66:D66"/>
    <mergeCell ref="C67:D67"/>
    <mergeCell ref="C68:D68"/>
    <mergeCell ref="C69:D69"/>
    <mergeCell ref="C70:D70"/>
    <mergeCell ref="C57:D57"/>
    <mergeCell ref="C45:D45"/>
    <mergeCell ref="C23:D23"/>
    <mergeCell ref="C24:D24"/>
    <mergeCell ref="C25:D25"/>
    <mergeCell ref="C26:D26"/>
    <mergeCell ref="C27:D27"/>
    <mergeCell ref="C28:D28"/>
    <mergeCell ref="C43:D43"/>
    <mergeCell ref="C42:D42"/>
    <mergeCell ref="C44:D44"/>
    <mergeCell ref="C48:D48"/>
    <mergeCell ref="A49:M49"/>
    <mergeCell ref="C50:D50"/>
    <mergeCell ref="C51:D51"/>
    <mergeCell ref="C52:D52"/>
    <mergeCell ref="C53:D53"/>
    <mergeCell ref="C54:D54"/>
    <mergeCell ref="C55:D55"/>
    <mergeCell ref="C56:D56"/>
    <mergeCell ref="C65:D65"/>
    <mergeCell ref="C47:D47"/>
    <mergeCell ref="C17:D17"/>
    <mergeCell ref="C18:D18"/>
    <mergeCell ref="C46:D46"/>
    <mergeCell ref="C35:D35"/>
    <mergeCell ref="A36:M36"/>
    <mergeCell ref="A37:A39"/>
    <mergeCell ref="B37:M37"/>
    <mergeCell ref="B38:B39"/>
    <mergeCell ref="C38:D39"/>
    <mergeCell ref="F38:M38"/>
    <mergeCell ref="C29:D29"/>
    <mergeCell ref="C30:D30"/>
    <mergeCell ref="A31:M31"/>
    <mergeCell ref="C32:D32"/>
    <mergeCell ref="C33:D33"/>
    <mergeCell ref="C34:D34"/>
    <mergeCell ref="C19:D19"/>
    <mergeCell ref="C20:D20"/>
    <mergeCell ref="C21:D21"/>
    <mergeCell ref="C22:D22"/>
    <mergeCell ref="A40:M40"/>
    <mergeCell ref="C41:D41"/>
    <mergeCell ref="C14:D14"/>
    <mergeCell ref="C15:D15"/>
    <mergeCell ref="C16:D16"/>
    <mergeCell ref="A1:M1"/>
    <mergeCell ref="B2:B4"/>
    <mergeCell ref="C2:M2"/>
    <mergeCell ref="A3:A4"/>
    <mergeCell ref="C3:D4"/>
    <mergeCell ref="C11:D11"/>
    <mergeCell ref="C12:D12"/>
    <mergeCell ref="C13:D13"/>
    <mergeCell ref="C5:D5"/>
    <mergeCell ref="C6:D6"/>
    <mergeCell ref="C7:D7"/>
    <mergeCell ref="C8:D8"/>
    <mergeCell ref="C9:D9"/>
    <mergeCell ref="C10:D10"/>
    <mergeCell ref="E3:M3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ZT236"/>
  <sheetViews>
    <sheetView view="pageBreakPreview" topLeftCell="A100" zoomScaleNormal="110" zoomScaleSheetLayoutView="100" workbookViewId="0">
      <selection activeCell="E115" sqref="E115"/>
    </sheetView>
  </sheetViews>
  <sheetFormatPr defaultColWidth="8.85546875" defaultRowHeight="15" x14ac:dyDescent="0.25"/>
  <cols>
    <col min="1" max="1" width="33.140625" customWidth="1"/>
    <col min="2" max="2" width="25.42578125" customWidth="1"/>
    <col min="3" max="4" width="16.7109375" customWidth="1"/>
    <col min="5" max="5" width="10.42578125" style="284" customWidth="1"/>
    <col min="6" max="13" width="11.42578125" customWidth="1"/>
  </cols>
  <sheetData>
    <row r="1" spans="1:6780" ht="39" customHeight="1" x14ac:dyDescent="0.25">
      <c r="A1" s="628" t="s">
        <v>1113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30"/>
    </row>
    <row r="2" spans="1:6780" ht="31.5" customHeight="1" x14ac:dyDescent="0.25">
      <c r="A2" s="631" t="s">
        <v>113</v>
      </c>
      <c r="B2" s="633" t="s">
        <v>796</v>
      </c>
      <c r="C2" s="635" t="s">
        <v>799</v>
      </c>
      <c r="D2" s="636"/>
      <c r="E2" s="636"/>
      <c r="F2" s="636"/>
      <c r="G2" s="636"/>
      <c r="H2" s="636"/>
      <c r="I2" s="636"/>
      <c r="J2" s="636"/>
      <c r="K2" s="636"/>
      <c r="L2" s="636"/>
      <c r="M2" s="637"/>
    </row>
    <row r="3" spans="1:6780" ht="26.25" customHeight="1" x14ac:dyDescent="0.25">
      <c r="A3" s="632"/>
      <c r="B3" s="634"/>
      <c r="C3" s="638" t="s">
        <v>899</v>
      </c>
      <c r="D3" s="638" t="s">
        <v>798</v>
      </c>
      <c r="E3" s="299"/>
      <c r="F3" s="640" t="s">
        <v>1110</v>
      </c>
      <c r="G3" s="640"/>
      <c r="H3" s="640"/>
      <c r="I3" s="640"/>
      <c r="J3" s="640"/>
      <c r="K3" s="640"/>
      <c r="L3" s="640"/>
      <c r="M3" s="641"/>
    </row>
    <row r="4" spans="1:6780" ht="24" customHeight="1" thickBot="1" x14ac:dyDescent="0.3">
      <c r="A4" s="632"/>
      <c r="B4" s="634"/>
      <c r="C4" s="639"/>
      <c r="D4" s="639"/>
      <c r="E4" s="374" t="s">
        <v>421</v>
      </c>
      <c r="F4" s="375" t="s">
        <v>422</v>
      </c>
      <c r="G4" s="375" t="s">
        <v>423</v>
      </c>
      <c r="H4" s="375" t="s">
        <v>791</v>
      </c>
      <c r="I4" s="375" t="s">
        <v>426</v>
      </c>
      <c r="J4" s="375" t="s">
        <v>427</v>
      </c>
      <c r="K4" s="375" t="s">
        <v>557</v>
      </c>
      <c r="L4" s="375" t="s">
        <v>790</v>
      </c>
      <c r="M4" s="375" t="s">
        <v>792</v>
      </c>
    </row>
    <row r="5" spans="1:6780" s="408" customFormat="1" x14ac:dyDescent="0.25">
      <c r="A5" s="105" t="s">
        <v>570</v>
      </c>
      <c r="B5" s="106" t="s">
        <v>450</v>
      </c>
      <c r="C5" s="107">
        <v>13689.259290000002</v>
      </c>
      <c r="D5" s="108">
        <v>14679.934920000002</v>
      </c>
      <c r="E5" s="300">
        <f>C5*0.98</f>
        <v>13415.474104200002</v>
      </c>
      <c r="F5" s="109">
        <f>C5*0.97</f>
        <v>13278.581511300001</v>
      </c>
      <c r="G5" s="109">
        <f>C5*0.95</f>
        <v>13004.796325500001</v>
      </c>
      <c r="H5" s="109">
        <f>C5*0.93</f>
        <v>12731.011139700002</v>
      </c>
      <c r="I5" s="109">
        <f>C5*0.91</f>
        <v>12457.225953900002</v>
      </c>
      <c r="J5" s="109">
        <f>C5*0.89</f>
        <v>12183.440768100001</v>
      </c>
      <c r="K5" s="109">
        <f>C5*0.87</f>
        <v>11909.655582300002</v>
      </c>
      <c r="L5" s="109">
        <f>C5*0.85</f>
        <v>11635.8703965</v>
      </c>
      <c r="M5" s="110">
        <f>C5*0.83</f>
        <v>11362.085210700001</v>
      </c>
    </row>
    <row r="6" spans="1:6780" s="408" customFormat="1" x14ac:dyDescent="0.25">
      <c r="A6" s="116" t="s">
        <v>564</v>
      </c>
      <c r="B6" s="117" t="s">
        <v>551</v>
      </c>
      <c r="C6" s="118">
        <v>14953.121820000002</v>
      </c>
      <c r="D6" s="119">
        <v>16210.94958</v>
      </c>
      <c r="E6" s="328">
        <f t="shared" ref="E6:E10" si="0">C6*0.98</f>
        <v>14654.059383600003</v>
      </c>
      <c r="F6" s="120">
        <f t="shared" ref="F6:F10" si="1">C6*0.97</f>
        <v>14504.528165400001</v>
      </c>
      <c r="G6" s="120">
        <f t="shared" ref="G6:G10" si="2">C6*0.95</f>
        <v>14205.465729000001</v>
      </c>
      <c r="H6" s="120">
        <f t="shared" ref="H6:H10" si="3">C6*0.93</f>
        <v>13906.403292600002</v>
      </c>
      <c r="I6" s="120">
        <f t="shared" ref="I6:I10" si="4">C6*0.91</f>
        <v>13607.340856200002</v>
      </c>
      <c r="J6" s="120">
        <f t="shared" ref="J6:J10" si="5">C6*0.89</f>
        <v>13308.278419800003</v>
      </c>
      <c r="K6" s="120">
        <f t="shared" ref="K6:K10" si="6">C6*0.87</f>
        <v>13009.215983400001</v>
      </c>
      <c r="L6" s="120">
        <f t="shared" ref="L6:L10" si="7">C6*0.85</f>
        <v>12710.153547000002</v>
      </c>
      <c r="M6" s="122">
        <f t="shared" ref="M6:M10" si="8">C6*0.83</f>
        <v>12411.0911106</v>
      </c>
    </row>
    <row r="7" spans="1:6780" s="408" customFormat="1" x14ac:dyDescent="0.25">
      <c r="A7" s="123" t="s">
        <v>565</v>
      </c>
      <c r="B7" s="124" t="s">
        <v>455</v>
      </c>
      <c r="C7" s="125">
        <v>15503.064570000002</v>
      </c>
      <c r="D7" s="126">
        <v>16494.064650000004</v>
      </c>
      <c r="E7" s="303">
        <f t="shared" si="0"/>
        <v>15193.003278600001</v>
      </c>
      <c r="F7" s="304">
        <f t="shared" si="1"/>
        <v>15037.972632900002</v>
      </c>
      <c r="G7" s="304">
        <f t="shared" si="2"/>
        <v>14727.911341500001</v>
      </c>
      <c r="H7" s="304">
        <f>C7*0.93</f>
        <v>14417.850050100004</v>
      </c>
      <c r="I7" s="304">
        <f t="shared" si="4"/>
        <v>14107.788758700002</v>
      </c>
      <c r="J7" s="304">
        <f t="shared" si="5"/>
        <v>13797.727467300003</v>
      </c>
      <c r="K7" s="304">
        <f t="shared" si="6"/>
        <v>13487.666175900002</v>
      </c>
      <c r="L7" s="304">
        <f t="shared" si="7"/>
        <v>13177.604884500002</v>
      </c>
      <c r="M7" s="306">
        <f t="shared" si="8"/>
        <v>12867.543593100001</v>
      </c>
    </row>
    <row r="8" spans="1:6780" s="408" customFormat="1" x14ac:dyDescent="0.25">
      <c r="A8" s="116" t="s">
        <v>566</v>
      </c>
      <c r="B8" s="117" t="s">
        <v>554</v>
      </c>
      <c r="C8" s="118">
        <v>17014.871790000001</v>
      </c>
      <c r="D8" s="119">
        <v>18267.313680000003</v>
      </c>
      <c r="E8" s="328">
        <f t="shared" si="0"/>
        <v>16674.574354200002</v>
      </c>
      <c r="F8" s="120">
        <f t="shared" si="1"/>
        <v>16504.425636300002</v>
      </c>
      <c r="G8" s="120">
        <f t="shared" si="2"/>
        <v>16164.128200499999</v>
      </c>
      <c r="H8" s="120">
        <f t="shared" si="3"/>
        <v>15823.830764700002</v>
      </c>
      <c r="I8" s="120">
        <f t="shared" si="4"/>
        <v>15483.533328900001</v>
      </c>
      <c r="J8" s="120">
        <f t="shared" si="5"/>
        <v>15143.235893100002</v>
      </c>
      <c r="K8" s="120">
        <f t="shared" si="6"/>
        <v>14802.938457300001</v>
      </c>
      <c r="L8" s="120">
        <f t="shared" si="7"/>
        <v>14462.6410215</v>
      </c>
      <c r="M8" s="122">
        <f t="shared" si="8"/>
        <v>14122.3435857</v>
      </c>
    </row>
    <row r="9" spans="1:6780" s="408" customFormat="1" x14ac:dyDescent="0.25">
      <c r="A9" s="123" t="s">
        <v>575</v>
      </c>
      <c r="B9" s="124" t="s">
        <v>598</v>
      </c>
      <c r="C9" s="125">
        <v>20036.020410000001</v>
      </c>
      <c r="D9" s="126">
        <v>21136.879260000005</v>
      </c>
      <c r="E9" s="303">
        <f t="shared" si="0"/>
        <v>19635.300001800002</v>
      </c>
      <c r="F9" s="304">
        <f t="shared" si="1"/>
        <v>19434.939797700001</v>
      </c>
      <c r="G9" s="304">
        <f t="shared" si="2"/>
        <v>19034.219389500002</v>
      </c>
      <c r="H9" s="304">
        <f t="shared" si="3"/>
        <v>18633.498981300003</v>
      </c>
      <c r="I9" s="304">
        <f t="shared" si="4"/>
        <v>18232.7785731</v>
      </c>
      <c r="J9" s="304">
        <f t="shared" si="5"/>
        <v>17832.058164900001</v>
      </c>
      <c r="K9" s="304">
        <f t="shared" si="6"/>
        <v>17431.337756700003</v>
      </c>
      <c r="L9" s="304">
        <f t="shared" si="7"/>
        <v>17030.6173485</v>
      </c>
      <c r="M9" s="306">
        <f t="shared" si="8"/>
        <v>16629.896940300001</v>
      </c>
    </row>
    <row r="10" spans="1:6780" s="408" customFormat="1" ht="15.75" thickBot="1" x14ac:dyDescent="0.3">
      <c r="A10" s="111" t="s">
        <v>576</v>
      </c>
      <c r="B10" s="112" t="s">
        <v>554</v>
      </c>
      <c r="C10" s="113">
        <v>21789.34821</v>
      </c>
      <c r="D10" s="113">
        <v>23000.195609999999</v>
      </c>
      <c r="E10" s="329">
        <f t="shared" si="0"/>
        <v>21353.5612458</v>
      </c>
      <c r="F10" s="330">
        <f t="shared" si="1"/>
        <v>21135.667763699999</v>
      </c>
      <c r="G10" s="330">
        <f t="shared" si="2"/>
        <v>20699.880799499999</v>
      </c>
      <c r="H10" s="120">
        <f t="shared" si="3"/>
        <v>20264.093835300002</v>
      </c>
      <c r="I10" s="120">
        <f t="shared" si="4"/>
        <v>19828.306871100001</v>
      </c>
      <c r="J10" s="330">
        <f t="shared" si="5"/>
        <v>19392.519906900001</v>
      </c>
      <c r="K10" s="330">
        <f t="shared" si="6"/>
        <v>18956.7329427</v>
      </c>
      <c r="L10" s="120">
        <f t="shared" si="7"/>
        <v>18520.9459785</v>
      </c>
      <c r="M10" s="331">
        <f t="shared" si="8"/>
        <v>18085.159014299999</v>
      </c>
    </row>
    <row r="11" spans="1:6780" x14ac:dyDescent="0.25">
      <c r="A11" s="105" t="s">
        <v>567</v>
      </c>
      <c r="B11" s="106" t="s">
        <v>82</v>
      </c>
      <c r="C11" s="107">
        <v>14759.2305</v>
      </c>
      <c r="D11" s="108">
        <v>15749.971020000001</v>
      </c>
      <c r="E11" s="300">
        <f t="shared" ref="E11:E22" si="9">C11*0.98</f>
        <v>14464.045889999999</v>
      </c>
      <c r="F11" s="130">
        <f t="shared" ref="F11:F22" si="10">C11*0.97</f>
        <v>14316.453584999999</v>
      </c>
      <c r="G11" s="130">
        <f t="shared" ref="G11:G22" si="11">C11*0.95</f>
        <v>14021.268974999999</v>
      </c>
      <c r="H11" s="130">
        <f t="shared" ref="H11" si="12">C11*0.93</f>
        <v>13726.084365000001</v>
      </c>
      <c r="I11" s="130">
        <f t="shared" ref="I11" si="13">C11*0.91</f>
        <v>13430.899755</v>
      </c>
      <c r="J11" s="130">
        <f t="shared" ref="J11" si="14">C11*0.89</f>
        <v>13135.715145</v>
      </c>
      <c r="K11" s="130">
        <f t="shared" ref="K11" si="15">C11*0.87</f>
        <v>12840.530535</v>
      </c>
      <c r="L11" s="130">
        <f t="shared" ref="L11" si="16">C11*0.85</f>
        <v>12545.345925</v>
      </c>
      <c r="M11" s="131">
        <f>C11*0.83</f>
        <v>12250.161314999999</v>
      </c>
    </row>
    <row r="12" spans="1:6780" s="283" customFormat="1" x14ac:dyDescent="0.25">
      <c r="A12" s="116" t="s">
        <v>577</v>
      </c>
      <c r="B12" s="117" t="s">
        <v>599</v>
      </c>
      <c r="C12" s="118">
        <v>15890.652540000001</v>
      </c>
      <c r="D12" s="119">
        <v>16881.587730000003</v>
      </c>
      <c r="E12" s="328">
        <f t="shared" si="9"/>
        <v>15572.839489200001</v>
      </c>
      <c r="F12" s="121">
        <f t="shared" si="10"/>
        <v>15413.9329638</v>
      </c>
      <c r="G12" s="121">
        <f t="shared" si="11"/>
        <v>15096.119913</v>
      </c>
      <c r="H12" s="121">
        <f t="shared" ref="H12:H22" si="17">C12*0.93</f>
        <v>14778.306862200001</v>
      </c>
      <c r="I12" s="121">
        <f t="shared" ref="I12:I22" si="18">C12*0.91</f>
        <v>14460.493811400002</v>
      </c>
      <c r="J12" s="121">
        <f t="shared" ref="J12:J22" si="19">C12*0.89</f>
        <v>14142.6807606</v>
      </c>
      <c r="K12" s="121">
        <f t="shared" ref="K12:K22" si="20">C12*0.87</f>
        <v>13824.867709800001</v>
      </c>
      <c r="L12" s="121">
        <f t="shared" ref="L12:L22" si="21">C12*0.85</f>
        <v>13507.054659000001</v>
      </c>
      <c r="M12" s="129">
        <f t="shared" ref="M12:M22" si="22">C12*0.83</f>
        <v>13189.2416082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</row>
    <row r="13" spans="1:6780" s="74" customFormat="1" x14ac:dyDescent="0.25">
      <c r="A13" s="123" t="s">
        <v>568</v>
      </c>
      <c r="B13" s="124" t="s">
        <v>149</v>
      </c>
      <c r="C13" s="125">
        <v>17015.974920000001</v>
      </c>
      <c r="D13" s="125">
        <v>18006.585660000001</v>
      </c>
      <c r="E13" s="303">
        <f t="shared" si="9"/>
        <v>16675.6554216</v>
      </c>
      <c r="F13" s="127">
        <f t="shared" si="10"/>
        <v>16505.4956724</v>
      </c>
      <c r="G13" s="127">
        <f t="shared" si="11"/>
        <v>16165.176174</v>
      </c>
      <c r="H13" s="127">
        <f t="shared" si="17"/>
        <v>15824.856675600002</v>
      </c>
      <c r="I13" s="127">
        <f t="shared" si="18"/>
        <v>15484.537177200002</v>
      </c>
      <c r="J13" s="127">
        <f t="shared" si="19"/>
        <v>15144.217678800002</v>
      </c>
      <c r="K13" s="127">
        <f t="shared" si="20"/>
        <v>14803.8981804</v>
      </c>
      <c r="L13" s="127">
        <f t="shared" si="21"/>
        <v>14463.578681999999</v>
      </c>
      <c r="M13" s="128">
        <f t="shared" si="22"/>
        <v>14123.259183599999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</row>
    <row r="14" spans="1:6780" s="283" customFormat="1" x14ac:dyDescent="0.25">
      <c r="A14" s="116" t="s">
        <v>569</v>
      </c>
      <c r="B14" s="117" t="s">
        <v>150</v>
      </c>
      <c r="C14" s="118">
        <v>16752.932489999999</v>
      </c>
      <c r="D14" s="119">
        <v>17854.029270000006</v>
      </c>
      <c r="E14" s="328">
        <f t="shared" si="9"/>
        <v>16417.873840199998</v>
      </c>
      <c r="F14" s="121">
        <f t="shared" si="10"/>
        <v>16250.344515299999</v>
      </c>
      <c r="G14" s="121">
        <f t="shared" si="11"/>
        <v>15915.285865499998</v>
      </c>
      <c r="H14" s="121">
        <f t="shared" si="17"/>
        <v>15580.227215700001</v>
      </c>
      <c r="I14" s="121">
        <f t="shared" si="18"/>
        <v>15245.1685659</v>
      </c>
      <c r="J14" s="121">
        <f t="shared" si="19"/>
        <v>14910.1099161</v>
      </c>
      <c r="K14" s="121">
        <f t="shared" si="20"/>
        <v>14575.051266299999</v>
      </c>
      <c r="L14" s="121">
        <f t="shared" si="21"/>
        <v>14239.9926165</v>
      </c>
      <c r="M14" s="129">
        <f t="shared" si="22"/>
        <v>13904.933966699999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</row>
    <row r="15" spans="1:6780" s="74" customFormat="1" x14ac:dyDescent="0.25">
      <c r="A15" s="123" t="s">
        <v>578</v>
      </c>
      <c r="B15" s="124" t="s">
        <v>600</v>
      </c>
      <c r="C15" s="125">
        <v>18008.078130000002</v>
      </c>
      <c r="D15" s="126">
        <v>19109.00187</v>
      </c>
      <c r="E15" s="303">
        <f t="shared" si="9"/>
        <v>17647.9165674</v>
      </c>
      <c r="F15" s="127">
        <f t="shared" si="10"/>
        <v>17467.8357861</v>
      </c>
      <c r="G15" s="127">
        <f t="shared" si="11"/>
        <v>17107.674223500002</v>
      </c>
      <c r="H15" s="127">
        <f t="shared" si="17"/>
        <v>16747.512660900004</v>
      </c>
      <c r="I15" s="127">
        <f t="shared" si="18"/>
        <v>16387.351098300001</v>
      </c>
      <c r="J15" s="127">
        <f t="shared" si="19"/>
        <v>16027.189535700001</v>
      </c>
      <c r="K15" s="127">
        <f t="shared" si="20"/>
        <v>15667.027973100001</v>
      </c>
      <c r="L15" s="127">
        <f t="shared" si="21"/>
        <v>15306.866410500001</v>
      </c>
      <c r="M15" s="128">
        <f t="shared" si="22"/>
        <v>14946.7048479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</row>
    <row r="16" spans="1:6780" s="283" customFormat="1" x14ac:dyDescent="0.25">
      <c r="A16" s="116" t="s">
        <v>579</v>
      </c>
      <c r="B16" s="117" t="s">
        <v>151</v>
      </c>
      <c r="C16" s="118">
        <v>19257.859529999998</v>
      </c>
      <c r="D16" s="119">
        <v>20358.718380000002</v>
      </c>
      <c r="E16" s="328">
        <f t="shared" si="9"/>
        <v>18872.702339399999</v>
      </c>
      <c r="F16" s="121">
        <f t="shared" si="10"/>
        <v>18680.123744099998</v>
      </c>
      <c r="G16" s="121">
        <f t="shared" si="11"/>
        <v>18294.966553499999</v>
      </c>
      <c r="H16" s="121">
        <f t="shared" si="17"/>
        <v>17909.8093629</v>
      </c>
      <c r="I16" s="121">
        <f t="shared" si="18"/>
        <v>17524.652172299997</v>
      </c>
      <c r="J16" s="121">
        <f t="shared" si="19"/>
        <v>17139.494981699998</v>
      </c>
      <c r="K16" s="121">
        <f t="shared" si="20"/>
        <v>16754.337791099999</v>
      </c>
      <c r="L16" s="121">
        <f t="shared" si="21"/>
        <v>16369.180600499998</v>
      </c>
      <c r="M16" s="129">
        <f t="shared" si="22"/>
        <v>15984.023409899997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</row>
    <row r="17" spans="1:6780" s="74" customFormat="1" x14ac:dyDescent="0.25">
      <c r="A17" s="123" t="s">
        <v>580</v>
      </c>
      <c r="B17" s="124" t="s">
        <v>601</v>
      </c>
      <c r="C17" s="125">
        <v>21960.268470000003</v>
      </c>
      <c r="D17" s="125">
        <v>23171.245650000001</v>
      </c>
      <c r="E17" s="303">
        <f t="shared" si="9"/>
        <v>21521.063100600004</v>
      </c>
      <c r="F17" s="127">
        <f t="shared" si="10"/>
        <v>21301.460415900001</v>
      </c>
      <c r="G17" s="127">
        <f t="shared" si="11"/>
        <v>20862.255046500002</v>
      </c>
      <c r="H17" s="127">
        <f t="shared" si="17"/>
        <v>20423.049677100003</v>
      </c>
      <c r="I17" s="127">
        <f t="shared" si="18"/>
        <v>19983.844307700005</v>
      </c>
      <c r="J17" s="127">
        <f t="shared" si="19"/>
        <v>19544.638938300002</v>
      </c>
      <c r="K17" s="127">
        <f t="shared" si="20"/>
        <v>19105.433568900004</v>
      </c>
      <c r="L17" s="127">
        <f t="shared" si="21"/>
        <v>18666.228199500001</v>
      </c>
      <c r="M17" s="128">
        <f t="shared" si="22"/>
        <v>18227.022830100002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</row>
    <row r="18" spans="1:6780" s="283" customFormat="1" x14ac:dyDescent="0.25">
      <c r="A18" s="116" t="s">
        <v>581</v>
      </c>
      <c r="B18" s="117" t="s">
        <v>602</v>
      </c>
      <c r="C18" s="118">
        <v>23463.704880000001</v>
      </c>
      <c r="D18" s="119">
        <v>24674.811840000002</v>
      </c>
      <c r="E18" s="328">
        <f t="shared" si="9"/>
        <v>22994.430782400002</v>
      </c>
      <c r="F18" s="121">
        <f t="shared" si="10"/>
        <v>22759.7937336</v>
      </c>
      <c r="G18" s="121">
        <f t="shared" si="11"/>
        <v>22290.519636000001</v>
      </c>
      <c r="H18" s="121">
        <f t="shared" si="17"/>
        <v>21821.245538400002</v>
      </c>
      <c r="I18" s="121">
        <f t="shared" si="18"/>
        <v>21351.9714408</v>
      </c>
      <c r="J18" s="121">
        <f t="shared" si="19"/>
        <v>20882.697343200001</v>
      </c>
      <c r="K18" s="121">
        <f t="shared" si="20"/>
        <v>20413.423245600003</v>
      </c>
      <c r="L18" s="121">
        <f t="shared" si="21"/>
        <v>19944.149148</v>
      </c>
      <c r="M18" s="129">
        <f t="shared" si="22"/>
        <v>19474.875050400002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</row>
    <row r="19" spans="1:6780" s="74" customFormat="1" x14ac:dyDescent="0.25">
      <c r="A19" s="123" t="s">
        <v>582</v>
      </c>
      <c r="B19" s="124" t="s">
        <v>603</v>
      </c>
      <c r="C19" s="125">
        <v>24725.16648</v>
      </c>
      <c r="D19" s="126">
        <v>26094.410370000001</v>
      </c>
      <c r="E19" s="303">
        <f t="shared" si="9"/>
        <v>24230.6631504</v>
      </c>
      <c r="F19" s="127">
        <f t="shared" si="10"/>
        <v>23983.411485599998</v>
      </c>
      <c r="G19" s="127">
        <f t="shared" si="11"/>
        <v>23488.908155999998</v>
      </c>
      <c r="H19" s="127">
        <f t="shared" si="17"/>
        <v>22994.404826400001</v>
      </c>
      <c r="I19" s="127">
        <f t="shared" si="18"/>
        <v>22499.901496800001</v>
      </c>
      <c r="J19" s="127">
        <f t="shared" si="19"/>
        <v>22005.398167200001</v>
      </c>
      <c r="K19" s="127">
        <f t="shared" si="20"/>
        <v>21510.894837600001</v>
      </c>
      <c r="L19" s="127">
        <f t="shared" si="21"/>
        <v>21016.391508000001</v>
      </c>
      <c r="M19" s="128">
        <f t="shared" si="22"/>
        <v>20521.8881784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</row>
    <row r="20" spans="1:6780" s="283" customFormat="1" x14ac:dyDescent="0.25">
      <c r="A20" s="116" t="s">
        <v>583</v>
      </c>
      <c r="B20" s="117" t="s">
        <v>604</v>
      </c>
      <c r="C20" s="118">
        <v>23726.05515</v>
      </c>
      <c r="D20" s="118">
        <v>25047.150659999999</v>
      </c>
      <c r="E20" s="328">
        <f t="shared" si="9"/>
        <v>23251.534047000001</v>
      </c>
      <c r="F20" s="121">
        <f t="shared" si="10"/>
        <v>23014.273495499998</v>
      </c>
      <c r="G20" s="121">
        <f t="shared" si="11"/>
        <v>22539.752392499999</v>
      </c>
      <c r="H20" s="121">
        <f t="shared" si="17"/>
        <v>22065.2312895</v>
      </c>
      <c r="I20" s="121">
        <f t="shared" si="18"/>
        <v>21590.7101865</v>
      </c>
      <c r="J20" s="121">
        <f t="shared" si="19"/>
        <v>21116.189083500001</v>
      </c>
      <c r="K20" s="121">
        <f t="shared" si="20"/>
        <v>20641.667980499999</v>
      </c>
      <c r="L20" s="121">
        <f t="shared" si="21"/>
        <v>20167.146877499999</v>
      </c>
      <c r="M20" s="129">
        <f t="shared" si="22"/>
        <v>19692.6257745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</row>
    <row r="21" spans="1:6780" x14ac:dyDescent="0.25">
      <c r="A21" s="123" t="s">
        <v>584</v>
      </c>
      <c r="B21" s="124" t="s">
        <v>605</v>
      </c>
      <c r="C21" s="125">
        <v>25748.676449999999</v>
      </c>
      <c r="D21" s="126">
        <v>27069.966630000003</v>
      </c>
      <c r="E21" s="303">
        <f t="shared" si="9"/>
        <v>25233.702921</v>
      </c>
      <c r="F21" s="127">
        <f t="shared" si="10"/>
        <v>24976.216156499999</v>
      </c>
      <c r="G21" s="127">
        <f t="shared" si="11"/>
        <v>24461.242627499996</v>
      </c>
      <c r="H21" s="127">
        <f t="shared" si="17"/>
        <v>23946.269098500001</v>
      </c>
      <c r="I21" s="127">
        <f t="shared" si="18"/>
        <v>23431.295569499998</v>
      </c>
      <c r="J21" s="127">
        <f t="shared" si="19"/>
        <v>22916.322040499999</v>
      </c>
      <c r="K21" s="127">
        <f t="shared" si="20"/>
        <v>22401.3485115</v>
      </c>
      <c r="L21" s="127">
        <f t="shared" si="21"/>
        <v>21886.374982499998</v>
      </c>
      <c r="M21" s="128">
        <f t="shared" si="22"/>
        <v>21371.401453499999</v>
      </c>
    </row>
    <row r="22" spans="1:6780" s="283" customFormat="1" ht="15.75" thickBot="1" x14ac:dyDescent="0.3">
      <c r="A22" s="111" t="s">
        <v>585</v>
      </c>
      <c r="B22" s="112" t="s">
        <v>606</v>
      </c>
      <c r="C22" s="113">
        <v>27124.279560000003</v>
      </c>
      <c r="D22" s="132">
        <v>29182.590359999998</v>
      </c>
      <c r="E22" s="329">
        <f t="shared" si="9"/>
        <v>26581.793968800001</v>
      </c>
      <c r="F22" s="114">
        <f t="shared" si="10"/>
        <v>26310.551173200001</v>
      </c>
      <c r="G22" s="114">
        <f t="shared" si="11"/>
        <v>25768.065582000003</v>
      </c>
      <c r="H22" s="114">
        <f t="shared" si="17"/>
        <v>25225.579990800004</v>
      </c>
      <c r="I22" s="114">
        <f t="shared" si="18"/>
        <v>24683.094399600002</v>
      </c>
      <c r="J22" s="114">
        <f t="shared" si="19"/>
        <v>24140.608808400004</v>
      </c>
      <c r="K22" s="114">
        <f t="shared" si="20"/>
        <v>23598.123217200002</v>
      </c>
      <c r="L22" s="114">
        <f t="shared" si="21"/>
        <v>23055.637626000003</v>
      </c>
      <c r="M22" s="332">
        <f t="shared" si="22"/>
        <v>22513.152034800001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</row>
    <row r="23" spans="1:6780" x14ac:dyDescent="0.25">
      <c r="A23" s="105" t="s">
        <v>571</v>
      </c>
      <c r="B23" s="106" t="s">
        <v>153</v>
      </c>
      <c r="C23" s="107">
        <v>15828.033690000002</v>
      </c>
      <c r="D23" s="108">
        <v>16928.957430000002</v>
      </c>
      <c r="E23" s="303">
        <f t="shared" ref="E23:E46" si="23">C23*0.98</f>
        <v>15511.473016200001</v>
      </c>
      <c r="F23" s="127">
        <f t="shared" ref="F23:F46" si="24">C23*0.97</f>
        <v>15353.192679300002</v>
      </c>
      <c r="G23" s="127">
        <f t="shared" ref="G23:G46" si="25">C23*0.95</f>
        <v>15036.632005500001</v>
      </c>
      <c r="H23" s="127">
        <f t="shared" ref="H23:H46" si="26">C23*0.93</f>
        <v>14720.071331700003</v>
      </c>
      <c r="I23" s="127">
        <f t="shared" ref="I23:I46" si="27">C23*0.91</f>
        <v>14403.510657900002</v>
      </c>
      <c r="J23" s="127">
        <f t="shared" ref="J23:J46" si="28">C23*0.89</f>
        <v>14086.949984100002</v>
      </c>
      <c r="K23" s="127">
        <f t="shared" ref="K23:K46" si="29">C23*0.87</f>
        <v>13770.389310300001</v>
      </c>
      <c r="L23" s="127">
        <f t="shared" ref="L23:L46" si="30">C23*0.85</f>
        <v>13453.828636500002</v>
      </c>
      <c r="M23" s="307">
        <f t="shared" ref="M23:M46" si="31">C23*0.83</f>
        <v>13137.267962700002</v>
      </c>
    </row>
    <row r="24" spans="1:6780" s="283" customFormat="1" x14ac:dyDescent="0.25">
      <c r="A24" s="116" t="s">
        <v>586</v>
      </c>
      <c r="B24" s="117" t="s">
        <v>607</v>
      </c>
      <c r="C24" s="118">
        <v>17049.263490000001</v>
      </c>
      <c r="D24" s="118">
        <v>18149.927670000001</v>
      </c>
      <c r="E24" s="328">
        <f t="shared" si="23"/>
        <v>16708.278220200002</v>
      </c>
      <c r="F24" s="121">
        <f t="shared" si="24"/>
        <v>16537.7855853</v>
      </c>
      <c r="G24" s="121">
        <f t="shared" si="25"/>
        <v>16196.800315500001</v>
      </c>
      <c r="H24" s="121">
        <f t="shared" si="26"/>
        <v>15855.815045700001</v>
      </c>
      <c r="I24" s="121">
        <f t="shared" si="27"/>
        <v>15514.829775900002</v>
      </c>
      <c r="J24" s="121">
        <f t="shared" si="28"/>
        <v>15173.844506100002</v>
      </c>
      <c r="K24" s="121">
        <f t="shared" si="29"/>
        <v>14832.859236300001</v>
      </c>
      <c r="L24" s="121">
        <f t="shared" si="30"/>
        <v>14491.873966500001</v>
      </c>
      <c r="M24" s="333">
        <f t="shared" si="31"/>
        <v>14150.8886967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</row>
    <row r="25" spans="1:6780" x14ac:dyDescent="0.25">
      <c r="A25" s="123" t="s">
        <v>572</v>
      </c>
      <c r="B25" s="124" t="s">
        <v>154</v>
      </c>
      <c r="C25" s="125">
        <v>18265.821209999998</v>
      </c>
      <c r="D25" s="126">
        <v>19366.680060000002</v>
      </c>
      <c r="E25" s="303">
        <f t="shared" si="23"/>
        <v>17900.504785799996</v>
      </c>
      <c r="F25" s="127">
        <f t="shared" si="24"/>
        <v>17717.846573699997</v>
      </c>
      <c r="G25" s="127">
        <f t="shared" si="25"/>
        <v>17352.530149499999</v>
      </c>
      <c r="H25" s="127">
        <f t="shared" si="26"/>
        <v>16987.2137253</v>
      </c>
      <c r="I25" s="127">
        <f t="shared" si="27"/>
        <v>16621.897301099998</v>
      </c>
      <c r="J25" s="127">
        <f t="shared" si="28"/>
        <v>16256.5808769</v>
      </c>
      <c r="K25" s="127">
        <f t="shared" si="29"/>
        <v>15891.264452699997</v>
      </c>
      <c r="L25" s="127">
        <f t="shared" si="30"/>
        <v>15525.948028499997</v>
      </c>
      <c r="M25" s="307">
        <f t="shared" si="31"/>
        <v>15160.631604299997</v>
      </c>
    </row>
    <row r="26" spans="1:6780" s="283" customFormat="1" x14ac:dyDescent="0.25">
      <c r="A26" s="116" t="s">
        <v>573</v>
      </c>
      <c r="B26" s="117" t="s">
        <v>155</v>
      </c>
      <c r="C26" s="118">
        <v>18008.078130000002</v>
      </c>
      <c r="D26" s="119">
        <v>19219.120200000001</v>
      </c>
      <c r="E26" s="328">
        <f t="shared" si="23"/>
        <v>17647.9165674</v>
      </c>
      <c r="F26" s="121">
        <f t="shared" si="24"/>
        <v>17467.8357861</v>
      </c>
      <c r="G26" s="121">
        <f t="shared" si="25"/>
        <v>17107.674223500002</v>
      </c>
      <c r="H26" s="121">
        <f t="shared" si="26"/>
        <v>16747.512660900004</v>
      </c>
      <c r="I26" s="121">
        <f t="shared" si="27"/>
        <v>16387.351098300001</v>
      </c>
      <c r="J26" s="121">
        <f t="shared" si="28"/>
        <v>16027.189535700001</v>
      </c>
      <c r="K26" s="121">
        <f t="shared" si="29"/>
        <v>15667.027973100001</v>
      </c>
      <c r="L26" s="121">
        <f t="shared" si="30"/>
        <v>15306.866410500001</v>
      </c>
      <c r="M26" s="333">
        <f t="shared" si="31"/>
        <v>14946.7048479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</row>
    <row r="27" spans="1:6780" s="74" customFormat="1" x14ac:dyDescent="0.25">
      <c r="A27" s="123" t="s">
        <v>593</v>
      </c>
      <c r="B27" s="124" t="s">
        <v>608</v>
      </c>
      <c r="C27" s="125">
        <v>19352.728710000003</v>
      </c>
      <c r="D27" s="126">
        <v>20563.576109999998</v>
      </c>
      <c r="E27" s="303">
        <f t="shared" si="23"/>
        <v>18965.674135800004</v>
      </c>
      <c r="F27" s="127">
        <f t="shared" si="24"/>
        <v>18772.146848700002</v>
      </c>
      <c r="G27" s="127">
        <f t="shared" si="25"/>
        <v>18385.092274500003</v>
      </c>
      <c r="H27" s="127">
        <f t="shared" si="26"/>
        <v>17998.037700300003</v>
      </c>
      <c r="I27" s="127">
        <f t="shared" si="27"/>
        <v>17610.983126100004</v>
      </c>
      <c r="J27" s="127">
        <f t="shared" si="28"/>
        <v>17223.928551900004</v>
      </c>
      <c r="K27" s="127">
        <f t="shared" si="29"/>
        <v>16836.873977700001</v>
      </c>
      <c r="L27" s="127">
        <f t="shared" si="30"/>
        <v>16449.819403500001</v>
      </c>
      <c r="M27" s="307">
        <f t="shared" si="31"/>
        <v>16062.764829300002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</row>
    <row r="28" spans="1:6780" s="283" customFormat="1" x14ac:dyDescent="0.25">
      <c r="A28" s="116" t="s">
        <v>574</v>
      </c>
      <c r="B28" s="117" t="s">
        <v>156</v>
      </c>
      <c r="C28" s="118">
        <v>20645.921520000004</v>
      </c>
      <c r="D28" s="118">
        <v>21856.833810000004</v>
      </c>
      <c r="E28" s="328">
        <f t="shared" si="23"/>
        <v>20233.003089600003</v>
      </c>
      <c r="F28" s="121">
        <f t="shared" si="24"/>
        <v>20026.543874400002</v>
      </c>
      <c r="G28" s="121">
        <f t="shared" si="25"/>
        <v>19613.625444000001</v>
      </c>
      <c r="H28" s="121">
        <f t="shared" si="26"/>
        <v>19200.707013600004</v>
      </c>
      <c r="I28" s="121">
        <f t="shared" si="27"/>
        <v>18787.788583200003</v>
      </c>
      <c r="J28" s="121">
        <f t="shared" si="28"/>
        <v>18374.870152800002</v>
      </c>
      <c r="K28" s="121">
        <f t="shared" si="29"/>
        <v>17961.951722400005</v>
      </c>
      <c r="L28" s="121">
        <f t="shared" si="30"/>
        <v>17549.033292000004</v>
      </c>
      <c r="M28" s="333">
        <f t="shared" si="31"/>
        <v>17136.114861600003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</row>
    <row r="29" spans="1:6780" x14ac:dyDescent="0.25">
      <c r="A29" s="123" t="s">
        <v>587</v>
      </c>
      <c r="B29" s="124" t="s">
        <v>609</v>
      </c>
      <c r="C29" s="125">
        <v>23447.482380000001</v>
      </c>
      <c r="D29" s="126">
        <v>24768.383220000003</v>
      </c>
      <c r="E29" s="303">
        <f t="shared" si="23"/>
        <v>22978.532732399999</v>
      </c>
      <c r="F29" s="127">
        <f t="shared" si="24"/>
        <v>22744.0579086</v>
      </c>
      <c r="G29" s="127">
        <f t="shared" si="25"/>
        <v>22275.108261000001</v>
      </c>
      <c r="H29" s="127">
        <f t="shared" si="26"/>
        <v>21806.158613400003</v>
      </c>
      <c r="I29" s="127">
        <f t="shared" si="27"/>
        <v>21337.2089658</v>
      </c>
      <c r="J29" s="127">
        <f t="shared" si="28"/>
        <v>20868.259318200002</v>
      </c>
      <c r="K29" s="127">
        <f t="shared" si="29"/>
        <v>20399.3096706</v>
      </c>
      <c r="L29" s="127">
        <f t="shared" si="30"/>
        <v>19930.360023000001</v>
      </c>
      <c r="M29" s="307">
        <f t="shared" si="31"/>
        <v>19461.410375399999</v>
      </c>
    </row>
    <row r="30" spans="1:6780" s="283" customFormat="1" x14ac:dyDescent="0.25">
      <c r="A30" s="116" t="s">
        <v>589</v>
      </c>
      <c r="B30" s="117" t="s">
        <v>610</v>
      </c>
      <c r="C30" s="118">
        <v>25116.77763</v>
      </c>
      <c r="D30" s="119">
        <v>26437.938030000001</v>
      </c>
      <c r="E30" s="328">
        <f t="shared" si="23"/>
        <v>24614.442077399999</v>
      </c>
      <c r="F30" s="121">
        <f t="shared" si="24"/>
        <v>24363.274301099998</v>
      </c>
      <c r="G30" s="121">
        <f t="shared" si="25"/>
        <v>23860.938748500001</v>
      </c>
      <c r="H30" s="121">
        <f t="shared" si="26"/>
        <v>23358.603195900003</v>
      </c>
      <c r="I30" s="121">
        <f t="shared" si="27"/>
        <v>22856.267643300002</v>
      </c>
      <c r="J30" s="121">
        <f t="shared" si="28"/>
        <v>22353.9320907</v>
      </c>
      <c r="K30" s="121">
        <f t="shared" si="29"/>
        <v>21851.596538099999</v>
      </c>
      <c r="L30" s="121">
        <f t="shared" si="30"/>
        <v>21349.260985500001</v>
      </c>
      <c r="M30" s="333">
        <f t="shared" si="31"/>
        <v>20846.9254329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</row>
    <row r="31" spans="1:6780" x14ac:dyDescent="0.25">
      <c r="A31" s="123" t="s">
        <v>588</v>
      </c>
      <c r="B31" s="124" t="s">
        <v>611</v>
      </c>
      <c r="C31" s="125">
        <v>27189.948240000002</v>
      </c>
      <c r="D31" s="126">
        <v>28511.108640000006</v>
      </c>
      <c r="E31" s="303">
        <f t="shared" si="23"/>
        <v>26646.149275200001</v>
      </c>
      <c r="F31" s="127">
        <f t="shared" si="24"/>
        <v>26374.249792800001</v>
      </c>
      <c r="G31" s="127">
        <f t="shared" si="25"/>
        <v>25830.450828000001</v>
      </c>
      <c r="H31" s="127">
        <f t="shared" si="26"/>
        <v>25286.651863200004</v>
      </c>
      <c r="I31" s="127">
        <f t="shared" si="27"/>
        <v>24742.852898400004</v>
      </c>
      <c r="J31" s="127">
        <f t="shared" si="28"/>
        <v>24199.0539336</v>
      </c>
      <c r="K31" s="127">
        <f t="shared" si="29"/>
        <v>23655.2549688</v>
      </c>
      <c r="L31" s="127">
        <f t="shared" si="30"/>
        <v>23111.456004</v>
      </c>
      <c r="M31" s="307">
        <f t="shared" si="31"/>
        <v>22567.657039199999</v>
      </c>
    </row>
    <row r="32" spans="1:6780" s="283" customFormat="1" x14ac:dyDescent="0.25">
      <c r="A32" s="116" t="s">
        <v>590</v>
      </c>
      <c r="B32" s="137" t="s">
        <v>612</v>
      </c>
      <c r="C32" s="118">
        <v>25656.33798</v>
      </c>
      <c r="D32" s="119">
        <v>27087.681600000004</v>
      </c>
      <c r="E32" s="328">
        <f t="shared" si="23"/>
        <v>25143.2112204</v>
      </c>
      <c r="F32" s="121">
        <f t="shared" si="24"/>
        <v>24886.647840599999</v>
      </c>
      <c r="G32" s="121">
        <f t="shared" si="25"/>
        <v>24373.521080999999</v>
      </c>
      <c r="H32" s="121">
        <f t="shared" si="26"/>
        <v>23860.394321400003</v>
      </c>
      <c r="I32" s="121">
        <f t="shared" si="27"/>
        <v>23347.267561799999</v>
      </c>
      <c r="J32" s="121">
        <f t="shared" si="28"/>
        <v>22834.1408022</v>
      </c>
      <c r="K32" s="121">
        <f t="shared" si="29"/>
        <v>22321.0140426</v>
      </c>
      <c r="L32" s="121">
        <f t="shared" si="30"/>
        <v>21807.887283</v>
      </c>
      <c r="M32" s="333">
        <f t="shared" si="31"/>
        <v>21294.7605234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</row>
    <row r="33" spans="1:6780" x14ac:dyDescent="0.25">
      <c r="A33" s="123" t="s">
        <v>591</v>
      </c>
      <c r="B33" s="124" t="s">
        <v>613</v>
      </c>
      <c r="C33" s="125">
        <v>27844.363890000001</v>
      </c>
      <c r="D33" s="125">
        <v>29275.512840000003</v>
      </c>
      <c r="E33" s="303">
        <f t="shared" si="23"/>
        <v>27287.4766122</v>
      </c>
      <c r="F33" s="127">
        <f t="shared" si="24"/>
        <v>27009.0329733</v>
      </c>
      <c r="G33" s="127">
        <f t="shared" si="25"/>
        <v>26452.145695499999</v>
      </c>
      <c r="H33" s="127">
        <f t="shared" si="26"/>
        <v>25895.258417700003</v>
      </c>
      <c r="I33" s="127">
        <f t="shared" si="27"/>
        <v>25338.371139900002</v>
      </c>
      <c r="J33" s="127">
        <f t="shared" si="28"/>
        <v>24781.483862100002</v>
      </c>
      <c r="K33" s="127">
        <f t="shared" si="29"/>
        <v>24224.596584300001</v>
      </c>
      <c r="L33" s="127">
        <f t="shared" si="30"/>
        <v>23667.709306500001</v>
      </c>
      <c r="M33" s="307">
        <f t="shared" si="31"/>
        <v>23110.8220287</v>
      </c>
    </row>
    <row r="34" spans="1:6780" s="283" customFormat="1" ht="15.75" thickBot="1" x14ac:dyDescent="0.3">
      <c r="A34" s="111" t="s">
        <v>592</v>
      </c>
      <c r="B34" s="112" t="s">
        <v>614</v>
      </c>
      <c r="C34" s="113">
        <v>30031.676010000003</v>
      </c>
      <c r="D34" s="132">
        <v>31462.824960000002</v>
      </c>
      <c r="E34" s="329">
        <f t="shared" si="23"/>
        <v>29431.042489800002</v>
      </c>
      <c r="F34" s="114">
        <f t="shared" si="24"/>
        <v>29130.725729700003</v>
      </c>
      <c r="G34" s="114">
        <f t="shared" si="25"/>
        <v>28530.092209500002</v>
      </c>
      <c r="H34" s="114">
        <f t="shared" si="26"/>
        <v>27929.458689300005</v>
      </c>
      <c r="I34" s="114">
        <f t="shared" si="27"/>
        <v>27328.825169100004</v>
      </c>
      <c r="J34" s="114">
        <f t="shared" si="28"/>
        <v>26728.191648900003</v>
      </c>
      <c r="K34" s="114">
        <f t="shared" si="29"/>
        <v>26127.558128700002</v>
      </c>
      <c r="L34" s="114">
        <f t="shared" si="30"/>
        <v>25526.924608500001</v>
      </c>
      <c r="M34" s="332">
        <f t="shared" si="31"/>
        <v>24926.2910883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</row>
    <row r="35" spans="1:6780" x14ac:dyDescent="0.25">
      <c r="A35" s="105" t="s">
        <v>619</v>
      </c>
      <c r="B35" s="106" t="s">
        <v>158</v>
      </c>
      <c r="C35" s="107">
        <v>16959.693660000001</v>
      </c>
      <c r="D35" s="108">
        <v>18170.62758</v>
      </c>
      <c r="E35" s="303">
        <f t="shared" si="23"/>
        <v>16620.499786799999</v>
      </c>
      <c r="F35" s="127">
        <f t="shared" si="24"/>
        <v>16450.9028502</v>
      </c>
      <c r="G35" s="127">
        <f t="shared" si="25"/>
        <v>16111.708977</v>
      </c>
      <c r="H35" s="127">
        <f t="shared" si="26"/>
        <v>15772.515103800002</v>
      </c>
      <c r="I35" s="127">
        <f t="shared" si="27"/>
        <v>15433.3212306</v>
      </c>
      <c r="J35" s="127">
        <f t="shared" si="28"/>
        <v>15094.127357400001</v>
      </c>
      <c r="K35" s="127">
        <f t="shared" si="29"/>
        <v>14754.933484200001</v>
      </c>
      <c r="L35" s="127">
        <f t="shared" si="30"/>
        <v>14415.739611000001</v>
      </c>
      <c r="M35" s="307">
        <f t="shared" si="31"/>
        <v>14076.545737799999</v>
      </c>
    </row>
    <row r="36" spans="1:6780" s="283" customFormat="1" x14ac:dyDescent="0.25">
      <c r="A36" s="116" t="s">
        <v>620</v>
      </c>
      <c r="B36" s="117" t="s">
        <v>615</v>
      </c>
      <c r="C36" s="118">
        <v>18269.90928</v>
      </c>
      <c r="D36" s="119">
        <v>19481.189279999999</v>
      </c>
      <c r="E36" s="328">
        <f t="shared" si="23"/>
        <v>17904.511094400001</v>
      </c>
      <c r="F36" s="121">
        <f t="shared" si="24"/>
        <v>17721.812001599999</v>
      </c>
      <c r="G36" s="121">
        <f t="shared" si="25"/>
        <v>17356.413816</v>
      </c>
      <c r="H36" s="121">
        <f t="shared" si="26"/>
        <v>16991.015630400001</v>
      </c>
      <c r="I36" s="121">
        <f t="shared" si="27"/>
        <v>16625.617444800002</v>
      </c>
      <c r="J36" s="121">
        <f t="shared" si="28"/>
        <v>16260.219259199999</v>
      </c>
      <c r="K36" s="121">
        <f t="shared" si="29"/>
        <v>15894.8210736</v>
      </c>
      <c r="L36" s="121">
        <f t="shared" si="30"/>
        <v>15529.422887999999</v>
      </c>
      <c r="M36" s="333">
        <f t="shared" si="31"/>
        <v>15164.0247024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</row>
    <row r="37" spans="1:6780" x14ac:dyDescent="0.25">
      <c r="A37" s="123" t="s">
        <v>621</v>
      </c>
      <c r="B37" s="124" t="s">
        <v>159</v>
      </c>
      <c r="C37" s="125">
        <v>19578.481020000003</v>
      </c>
      <c r="D37" s="126">
        <v>20789.458200000001</v>
      </c>
      <c r="E37" s="303">
        <f t="shared" si="23"/>
        <v>19186.911399600001</v>
      </c>
      <c r="F37" s="127">
        <f t="shared" si="24"/>
        <v>18991.126589400003</v>
      </c>
      <c r="G37" s="127">
        <f t="shared" si="25"/>
        <v>18599.556969000001</v>
      </c>
      <c r="H37" s="127">
        <f t="shared" si="26"/>
        <v>18207.987348600003</v>
      </c>
      <c r="I37" s="127">
        <f t="shared" si="27"/>
        <v>17816.417728200002</v>
      </c>
      <c r="J37" s="127">
        <f t="shared" si="28"/>
        <v>17424.848107800004</v>
      </c>
      <c r="K37" s="127">
        <f t="shared" si="29"/>
        <v>17033.278487400003</v>
      </c>
      <c r="L37" s="127">
        <f t="shared" si="30"/>
        <v>16641.708867000001</v>
      </c>
      <c r="M37" s="307">
        <f t="shared" si="31"/>
        <v>16250.139246600002</v>
      </c>
    </row>
    <row r="38" spans="1:6780" s="283" customFormat="1" x14ac:dyDescent="0.25">
      <c r="A38" s="116" t="s">
        <v>622</v>
      </c>
      <c r="B38" s="117" t="s">
        <v>161</v>
      </c>
      <c r="C38" s="118">
        <v>19316.26053</v>
      </c>
      <c r="D38" s="118">
        <v>20637.291149999997</v>
      </c>
      <c r="E38" s="328">
        <f t="shared" si="23"/>
        <v>18929.9353194</v>
      </c>
      <c r="F38" s="121">
        <f t="shared" si="24"/>
        <v>18736.7727141</v>
      </c>
      <c r="G38" s="121">
        <f t="shared" si="25"/>
        <v>18350.4475035</v>
      </c>
      <c r="H38" s="121">
        <f t="shared" si="26"/>
        <v>17964.1222929</v>
      </c>
      <c r="I38" s="121">
        <f t="shared" si="27"/>
        <v>17577.7970823</v>
      </c>
      <c r="J38" s="121">
        <f t="shared" si="28"/>
        <v>17191.4718717</v>
      </c>
      <c r="K38" s="121">
        <f t="shared" si="29"/>
        <v>16805.1466611</v>
      </c>
      <c r="L38" s="121">
        <f t="shared" si="30"/>
        <v>16418.8214505</v>
      </c>
      <c r="M38" s="333">
        <f t="shared" si="31"/>
        <v>16032.4962399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</row>
    <row r="39" spans="1:6780" x14ac:dyDescent="0.25">
      <c r="A39" s="123" t="s">
        <v>623</v>
      </c>
      <c r="B39" s="124" t="s">
        <v>616</v>
      </c>
      <c r="C39" s="125">
        <v>20750.264640000001</v>
      </c>
      <c r="D39" s="126">
        <v>22071.295260000003</v>
      </c>
      <c r="E39" s="303">
        <f t="shared" si="23"/>
        <v>20335.259347200001</v>
      </c>
      <c r="F39" s="127">
        <f t="shared" si="24"/>
        <v>20127.756700800001</v>
      </c>
      <c r="G39" s="127">
        <f t="shared" si="25"/>
        <v>19712.751408</v>
      </c>
      <c r="H39" s="127">
        <f t="shared" si="26"/>
        <v>19297.746115200003</v>
      </c>
      <c r="I39" s="127">
        <f t="shared" si="27"/>
        <v>18882.740822400003</v>
      </c>
      <c r="J39" s="127">
        <f t="shared" si="28"/>
        <v>18467.735529600002</v>
      </c>
      <c r="K39" s="127">
        <f t="shared" si="29"/>
        <v>18052.730236800002</v>
      </c>
      <c r="L39" s="127">
        <f t="shared" si="30"/>
        <v>17637.724944000001</v>
      </c>
      <c r="M39" s="307">
        <f t="shared" si="31"/>
        <v>17222.719651200001</v>
      </c>
    </row>
    <row r="40" spans="1:6780" s="283" customFormat="1" x14ac:dyDescent="0.25">
      <c r="A40" s="116" t="s">
        <v>624</v>
      </c>
      <c r="B40" s="117" t="s">
        <v>162</v>
      </c>
      <c r="C40" s="118">
        <v>22182.906060000005</v>
      </c>
      <c r="D40" s="119">
        <v>23504.066460000002</v>
      </c>
      <c r="E40" s="328">
        <f t="shared" si="23"/>
        <v>21739.247938800003</v>
      </c>
      <c r="F40" s="121">
        <f t="shared" si="24"/>
        <v>21517.418878200006</v>
      </c>
      <c r="G40" s="121">
        <f t="shared" si="25"/>
        <v>21073.760757000004</v>
      </c>
      <c r="H40" s="121">
        <f t="shared" si="26"/>
        <v>20630.102635800005</v>
      </c>
      <c r="I40" s="121">
        <f t="shared" si="27"/>
        <v>20186.444514600003</v>
      </c>
      <c r="J40" s="121">
        <f t="shared" si="28"/>
        <v>19742.786393400005</v>
      </c>
      <c r="K40" s="121">
        <f t="shared" si="29"/>
        <v>19299.128272200003</v>
      </c>
      <c r="L40" s="121">
        <f t="shared" si="30"/>
        <v>18855.470151000005</v>
      </c>
      <c r="M40" s="333">
        <f t="shared" si="31"/>
        <v>18411.812029800003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</row>
    <row r="41" spans="1:6780" x14ac:dyDescent="0.25">
      <c r="A41" s="123" t="s">
        <v>625</v>
      </c>
      <c r="B41" s="124" t="s">
        <v>165</v>
      </c>
      <c r="C41" s="125">
        <v>25182.446310000003</v>
      </c>
      <c r="D41" s="126">
        <v>26613.400590000005</v>
      </c>
      <c r="E41" s="303">
        <f t="shared" si="23"/>
        <v>24678.797383800003</v>
      </c>
      <c r="F41" s="127">
        <f t="shared" si="24"/>
        <v>24426.972920700002</v>
      </c>
      <c r="G41" s="127">
        <f t="shared" si="25"/>
        <v>23923.323994500002</v>
      </c>
      <c r="H41" s="127">
        <f t="shared" si="26"/>
        <v>23419.675068300003</v>
      </c>
      <c r="I41" s="127">
        <f t="shared" si="27"/>
        <v>22916.026142100003</v>
      </c>
      <c r="J41" s="127">
        <f t="shared" si="28"/>
        <v>22412.377215900004</v>
      </c>
      <c r="K41" s="127">
        <f t="shared" si="29"/>
        <v>21908.728289700004</v>
      </c>
      <c r="L41" s="127">
        <f t="shared" si="30"/>
        <v>21405.079363500001</v>
      </c>
      <c r="M41" s="307">
        <f t="shared" si="31"/>
        <v>20901.430437300001</v>
      </c>
    </row>
    <row r="42" spans="1:6780" s="283" customFormat="1" x14ac:dyDescent="0.25">
      <c r="A42" s="116" t="s">
        <v>626</v>
      </c>
      <c r="B42" s="117" t="s">
        <v>617</v>
      </c>
      <c r="C42" s="118">
        <v>27015.06969</v>
      </c>
      <c r="D42" s="118">
        <v>28446.478199999998</v>
      </c>
      <c r="E42" s="328">
        <f t="shared" si="23"/>
        <v>26474.7682962</v>
      </c>
      <c r="F42" s="121">
        <f t="shared" si="24"/>
        <v>26204.6175993</v>
      </c>
      <c r="G42" s="121">
        <f t="shared" si="25"/>
        <v>25664.316205499999</v>
      </c>
      <c r="H42" s="121">
        <f t="shared" si="26"/>
        <v>25124.014811700003</v>
      </c>
      <c r="I42" s="121">
        <f t="shared" si="27"/>
        <v>24583.713417900002</v>
      </c>
      <c r="J42" s="121">
        <f t="shared" si="28"/>
        <v>24043.412024100002</v>
      </c>
      <c r="K42" s="121">
        <f t="shared" si="29"/>
        <v>23503.110630300002</v>
      </c>
      <c r="L42" s="121">
        <f t="shared" si="30"/>
        <v>22962.809236500001</v>
      </c>
      <c r="M42" s="333">
        <f t="shared" si="31"/>
        <v>22422.507842700001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</row>
    <row r="43" spans="1:6780" x14ac:dyDescent="0.25">
      <c r="A43" s="123" t="s">
        <v>627</v>
      </c>
      <c r="B43" s="124" t="s">
        <v>166</v>
      </c>
      <c r="C43" s="125">
        <v>29254.293810000003</v>
      </c>
      <c r="D43" s="126">
        <v>30685.572540000001</v>
      </c>
      <c r="E43" s="303">
        <f t="shared" si="23"/>
        <v>28669.207933800004</v>
      </c>
      <c r="F43" s="127">
        <f t="shared" si="24"/>
        <v>28376.664995700001</v>
      </c>
      <c r="G43" s="127">
        <f t="shared" si="25"/>
        <v>27791.579119500002</v>
      </c>
      <c r="H43" s="127">
        <f t="shared" si="26"/>
        <v>27206.493243300003</v>
      </c>
      <c r="I43" s="127">
        <f t="shared" si="27"/>
        <v>26621.407367100004</v>
      </c>
      <c r="J43" s="127">
        <f t="shared" si="28"/>
        <v>26036.321490900002</v>
      </c>
      <c r="K43" s="127">
        <f t="shared" si="29"/>
        <v>25451.235614700003</v>
      </c>
      <c r="L43" s="127">
        <f t="shared" si="30"/>
        <v>24866.1497385</v>
      </c>
      <c r="M43" s="307">
        <f t="shared" si="31"/>
        <v>24281.063862300001</v>
      </c>
    </row>
    <row r="44" spans="1:6780" s="283" customFormat="1" x14ac:dyDescent="0.25">
      <c r="A44" s="116" t="s">
        <v>628</v>
      </c>
      <c r="B44" s="117" t="s">
        <v>171</v>
      </c>
      <c r="C44" s="118">
        <v>27645.670710000002</v>
      </c>
      <c r="D44" s="119">
        <v>29297.05632</v>
      </c>
      <c r="E44" s="328">
        <f t="shared" si="23"/>
        <v>27092.757295800002</v>
      </c>
      <c r="F44" s="121">
        <f t="shared" si="24"/>
        <v>26816.3005887</v>
      </c>
      <c r="G44" s="121">
        <f t="shared" si="25"/>
        <v>26263.3871745</v>
      </c>
      <c r="H44" s="121">
        <f t="shared" si="26"/>
        <v>25710.473760300003</v>
      </c>
      <c r="I44" s="121">
        <f t="shared" si="27"/>
        <v>25157.560346100003</v>
      </c>
      <c r="J44" s="121">
        <f t="shared" si="28"/>
        <v>24604.646931900003</v>
      </c>
      <c r="K44" s="121">
        <f t="shared" si="29"/>
        <v>24051.733517700002</v>
      </c>
      <c r="L44" s="121">
        <f>C44*0.85</f>
        <v>23498.820103500002</v>
      </c>
      <c r="M44" s="333">
        <f t="shared" si="31"/>
        <v>22945.906689300002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</row>
    <row r="45" spans="1:6780" x14ac:dyDescent="0.25">
      <c r="A45" s="123" t="s">
        <v>629</v>
      </c>
      <c r="B45" s="124" t="s">
        <v>618</v>
      </c>
      <c r="C45" s="125">
        <v>29997.47898</v>
      </c>
      <c r="D45" s="125">
        <v>31648.734810000005</v>
      </c>
      <c r="E45" s="303">
        <f t="shared" si="23"/>
        <v>29397.529400399999</v>
      </c>
      <c r="F45" s="127">
        <f t="shared" si="24"/>
        <v>29097.5546106</v>
      </c>
      <c r="G45" s="127">
        <f t="shared" si="25"/>
        <v>28497.605030999999</v>
      </c>
      <c r="H45" s="127">
        <f t="shared" si="26"/>
        <v>27897.655451400002</v>
      </c>
      <c r="I45" s="127">
        <f t="shared" si="27"/>
        <v>27297.705871800001</v>
      </c>
      <c r="J45" s="127">
        <f t="shared" si="28"/>
        <v>26697.7562922</v>
      </c>
      <c r="K45" s="127">
        <f t="shared" si="29"/>
        <v>26097.806712599999</v>
      </c>
      <c r="L45" s="127">
        <f t="shared" si="30"/>
        <v>25497.857132999998</v>
      </c>
      <c r="M45" s="307">
        <f t="shared" si="31"/>
        <v>24897.9075534</v>
      </c>
    </row>
    <row r="46" spans="1:6780" s="283" customFormat="1" ht="15.75" thickBot="1" x14ac:dyDescent="0.3">
      <c r="A46" s="111" t="s">
        <v>630</v>
      </c>
      <c r="B46" s="112" t="s">
        <v>169</v>
      </c>
      <c r="C46" s="113">
        <v>32350.714830000001</v>
      </c>
      <c r="D46" s="132">
        <v>34002.165330000003</v>
      </c>
      <c r="E46" s="329">
        <f t="shared" si="23"/>
        <v>31703.700533399999</v>
      </c>
      <c r="F46" s="114">
        <f t="shared" si="24"/>
        <v>31380.193385099999</v>
      </c>
      <c r="G46" s="114">
        <f t="shared" si="25"/>
        <v>30733.179088500001</v>
      </c>
      <c r="H46" s="114">
        <f t="shared" si="26"/>
        <v>30086.164791900002</v>
      </c>
      <c r="I46" s="114">
        <f t="shared" si="27"/>
        <v>29439.1504953</v>
      </c>
      <c r="J46" s="114">
        <f t="shared" si="28"/>
        <v>28792.136198700002</v>
      </c>
      <c r="K46" s="114">
        <f t="shared" si="29"/>
        <v>28145.1219021</v>
      </c>
      <c r="L46" s="334">
        <f t="shared" si="30"/>
        <v>27498.107605500001</v>
      </c>
      <c r="M46" s="115">
        <f t="shared" si="31"/>
        <v>26851.093308899999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</row>
    <row r="47" spans="1:6780" ht="30.75" customHeight="1" x14ac:dyDescent="0.25">
      <c r="A47" s="628" t="s">
        <v>900</v>
      </c>
      <c r="B47" s="629"/>
      <c r="C47" s="629"/>
      <c r="D47" s="629"/>
      <c r="E47" s="629"/>
      <c r="F47" s="629"/>
      <c r="G47" s="629"/>
      <c r="H47" s="629"/>
      <c r="I47" s="629"/>
      <c r="J47" s="629"/>
      <c r="K47" s="629"/>
      <c r="L47" s="629"/>
      <c r="M47" s="630"/>
    </row>
    <row r="48" spans="1:6780" ht="27.75" customHeight="1" x14ac:dyDescent="0.25">
      <c r="A48" s="651" t="s">
        <v>113</v>
      </c>
      <c r="B48" s="529" t="s">
        <v>799</v>
      </c>
      <c r="C48" s="530"/>
      <c r="D48" s="530"/>
      <c r="E48" s="530"/>
      <c r="F48" s="530"/>
      <c r="G48" s="530"/>
      <c r="H48" s="530"/>
      <c r="I48" s="530"/>
      <c r="J48" s="530"/>
      <c r="K48" s="530"/>
      <c r="L48" s="530"/>
      <c r="M48" s="531"/>
    </row>
    <row r="49" spans="1:13" ht="24.75" customHeight="1" x14ac:dyDescent="0.25">
      <c r="A49" s="652"/>
      <c r="B49" s="654" t="s">
        <v>858</v>
      </c>
      <c r="C49" s="655" t="s">
        <v>805</v>
      </c>
      <c r="D49" s="656"/>
      <c r="E49" s="377"/>
      <c r="F49" s="655" t="s">
        <v>1110</v>
      </c>
      <c r="G49" s="655"/>
      <c r="H49" s="655"/>
      <c r="I49" s="655"/>
      <c r="J49" s="655"/>
      <c r="K49" s="655"/>
      <c r="L49" s="655"/>
      <c r="M49" s="656"/>
    </row>
    <row r="50" spans="1:13" ht="26.25" customHeight="1" x14ac:dyDescent="0.25">
      <c r="A50" s="653"/>
      <c r="B50" s="555"/>
      <c r="C50" s="657"/>
      <c r="D50" s="658"/>
      <c r="E50" s="374" t="s">
        <v>421</v>
      </c>
      <c r="F50" s="375" t="s">
        <v>422</v>
      </c>
      <c r="G50" s="375" t="s">
        <v>423</v>
      </c>
      <c r="H50" s="375" t="s">
        <v>791</v>
      </c>
      <c r="I50" s="375" t="s">
        <v>426</v>
      </c>
      <c r="J50" s="375" t="s">
        <v>427</v>
      </c>
      <c r="K50" s="375" t="s">
        <v>557</v>
      </c>
      <c r="L50" s="375" t="s">
        <v>790</v>
      </c>
      <c r="M50" s="375" t="s">
        <v>792</v>
      </c>
    </row>
    <row r="51" spans="1:13" ht="21" thickBot="1" x14ac:dyDescent="0.3">
      <c r="A51" s="659" t="s">
        <v>201</v>
      </c>
      <c r="B51" s="660"/>
      <c r="C51" s="660"/>
      <c r="D51" s="660"/>
      <c r="E51" s="660"/>
      <c r="F51" s="660"/>
      <c r="G51" s="660"/>
      <c r="H51" s="660"/>
      <c r="I51" s="660"/>
      <c r="J51" s="660"/>
      <c r="K51" s="660"/>
      <c r="L51" s="660"/>
      <c r="M51" s="661"/>
    </row>
    <row r="52" spans="1:13" x14ac:dyDescent="0.25">
      <c r="A52" s="140" t="s">
        <v>259</v>
      </c>
      <c r="B52" s="141" t="s">
        <v>673</v>
      </c>
      <c r="C52" s="644">
        <v>1432.0152</v>
      </c>
      <c r="D52" s="645"/>
      <c r="E52" s="305">
        <f>C52*0.98</f>
        <v>1403.374896</v>
      </c>
      <c r="F52" s="130">
        <f>C52*0.97</f>
        <v>1389.054744</v>
      </c>
      <c r="G52" s="130">
        <f>C52*0.95</f>
        <v>1360.41444</v>
      </c>
      <c r="H52" s="130">
        <f>C52*0.93</f>
        <v>1331.7741360000002</v>
      </c>
      <c r="I52" s="130">
        <f>C52*0.91</f>
        <v>1303.133832</v>
      </c>
      <c r="J52" s="130">
        <f>C52*0.89</f>
        <v>1274.493528</v>
      </c>
      <c r="K52" s="130">
        <f>C52*0.87</f>
        <v>1245.853224</v>
      </c>
      <c r="L52" s="130">
        <f>C52*0.85</f>
        <v>1217.2129199999999</v>
      </c>
      <c r="M52" s="131">
        <f>C52*0.83</f>
        <v>1188.5726159999999</v>
      </c>
    </row>
    <row r="53" spans="1:13" x14ac:dyDescent="0.25">
      <c r="A53" s="144" t="s">
        <v>639</v>
      </c>
      <c r="B53" s="145" t="s">
        <v>674</v>
      </c>
      <c r="C53" s="624">
        <v>1499.7906000000003</v>
      </c>
      <c r="D53" s="625"/>
      <c r="E53" s="308">
        <f t="shared" ref="E53:E104" si="32">C53*0.98</f>
        <v>1469.7947880000002</v>
      </c>
      <c r="F53" s="121">
        <f t="shared" ref="F53:F104" si="33">C53*0.97</f>
        <v>1454.7968820000003</v>
      </c>
      <c r="G53" s="121">
        <f t="shared" ref="G53:G104" si="34">C53*0.95</f>
        <v>1424.8010700000002</v>
      </c>
      <c r="H53" s="121">
        <f t="shared" ref="H53:H104" si="35">C53*0.93</f>
        <v>1394.8052580000003</v>
      </c>
      <c r="I53" s="121">
        <f t="shared" ref="I53:I104" si="36">C53*0.91</f>
        <v>1364.8094460000002</v>
      </c>
      <c r="J53" s="121">
        <f t="shared" ref="J53:J104" si="37">C53*0.89</f>
        <v>1334.8136340000003</v>
      </c>
      <c r="K53" s="121">
        <f t="shared" ref="K53:K104" si="38">C53*0.87</f>
        <v>1304.8178220000002</v>
      </c>
      <c r="L53" s="121">
        <f t="shared" ref="L53:L104" si="39">C53*0.85</f>
        <v>1274.8220100000001</v>
      </c>
      <c r="M53" s="129">
        <f t="shared" ref="M53:M104" si="40">C53*0.83</f>
        <v>1244.8261980000002</v>
      </c>
    </row>
    <row r="54" spans="1:13" x14ac:dyDescent="0.25">
      <c r="A54" s="146" t="s">
        <v>260</v>
      </c>
      <c r="B54" s="147" t="s">
        <v>675</v>
      </c>
      <c r="C54" s="626">
        <v>1550.3796</v>
      </c>
      <c r="D54" s="627"/>
      <c r="E54" s="302">
        <f t="shared" si="32"/>
        <v>1519.3720080000001</v>
      </c>
      <c r="F54" s="127">
        <f t="shared" si="33"/>
        <v>1503.8682119999999</v>
      </c>
      <c r="G54" s="127">
        <f t="shared" si="34"/>
        <v>1472.8606199999999</v>
      </c>
      <c r="H54" s="127">
        <f t="shared" si="35"/>
        <v>1441.853028</v>
      </c>
      <c r="I54" s="127">
        <f t="shared" si="36"/>
        <v>1410.8454360000001</v>
      </c>
      <c r="J54" s="127">
        <f t="shared" si="37"/>
        <v>1379.8378439999999</v>
      </c>
      <c r="K54" s="127">
        <f t="shared" si="38"/>
        <v>1348.830252</v>
      </c>
      <c r="L54" s="127">
        <f t="shared" si="39"/>
        <v>1317.82266</v>
      </c>
      <c r="M54" s="128">
        <f t="shared" si="40"/>
        <v>1286.8150679999999</v>
      </c>
    </row>
    <row r="55" spans="1:13" ht="15.75" thickBot="1" x14ac:dyDescent="0.3">
      <c r="A55" s="142" t="s">
        <v>261</v>
      </c>
      <c r="B55" s="143" t="s">
        <v>676</v>
      </c>
      <c r="C55" s="642">
        <v>1687.7322000000004</v>
      </c>
      <c r="D55" s="643"/>
      <c r="E55" s="309">
        <f t="shared" si="32"/>
        <v>1653.9775560000003</v>
      </c>
      <c r="F55" s="114">
        <f t="shared" si="33"/>
        <v>1637.1002340000002</v>
      </c>
      <c r="G55" s="114">
        <f t="shared" si="34"/>
        <v>1603.3455900000004</v>
      </c>
      <c r="H55" s="114">
        <f t="shared" si="35"/>
        <v>1569.5909460000005</v>
      </c>
      <c r="I55" s="114">
        <f t="shared" si="36"/>
        <v>1535.8363020000004</v>
      </c>
      <c r="J55" s="114">
        <f t="shared" si="37"/>
        <v>1502.0816580000003</v>
      </c>
      <c r="K55" s="114">
        <f t="shared" si="38"/>
        <v>1468.3270140000004</v>
      </c>
      <c r="L55" s="114">
        <f t="shared" si="39"/>
        <v>1434.5723700000003</v>
      </c>
      <c r="M55" s="115">
        <f t="shared" si="40"/>
        <v>1400.8177260000002</v>
      </c>
    </row>
    <row r="56" spans="1:13" x14ac:dyDescent="0.25">
      <c r="A56" s="140" t="s">
        <v>262</v>
      </c>
      <c r="B56" s="141" t="s">
        <v>677</v>
      </c>
      <c r="C56" s="644">
        <v>1552.2507000000003</v>
      </c>
      <c r="D56" s="645"/>
      <c r="E56" s="305">
        <f t="shared" si="32"/>
        <v>1521.2056860000002</v>
      </c>
      <c r="F56" s="130">
        <f t="shared" si="33"/>
        <v>1505.6831790000003</v>
      </c>
      <c r="G56" s="130">
        <f t="shared" si="34"/>
        <v>1474.6381650000003</v>
      </c>
      <c r="H56" s="130">
        <f t="shared" si="35"/>
        <v>1443.5931510000003</v>
      </c>
      <c r="I56" s="130">
        <f t="shared" si="36"/>
        <v>1412.5481370000002</v>
      </c>
      <c r="J56" s="130">
        <f t="shared" si="37"/>
        <v>1381.5031230000002</v>
      </c>
      <c r="K56" s="130">
        <f t="shared" si="38"/>
        <v>1350.4581090000001</v>
      </c>
      <c r="L56" s="130">
        <f t="shared" si="39"/>
        <v>1319.4130950000001</v>
      </c>
      <c r="M56" s="131">
        <f t="shared" si="40"/>
        <v>1288.3680810000001</v>
      </c>
    </row>
    <row r="57" spans="1:13" x14ac:dyDescent="0.25">
      <c r="A57" s="144" t="s">
        <v>640</v>
      </c>
      <c r="B57" s="145" t="s">
        <v>678</v>
      </c>
      <c r="C57" s="624">
        <v>1630.2132000000004</v>
      </c>
      <c r="D57" s="625"/>
      <c r="E57" s="308">
        <f t="shared" si="32"/>
        <v>1597.6089360000003</v>
      </c>
      <c r="F57" s="121">
        <f t="shared" si="33"/>
        <v>1581.3068040000003</v>
      </c>
      <c r="G57" s="121">
        <f t="shared" si="34"/>
        <v>1548.7025400000002</v>
      </c>
      <c r="H57" s="121">
        <f t="shared" si="35"/>
        <v>1516.0982760000004</v>
      </c>
      <c r="I57" s="121">
        <f t="shared" si="36"/>
        <v>1483.4940120000003</v>
      </c>
      <c r="J57" s="121">
        <f t="shared" si="37"/>
        <v>1450.8897480000003</v>
      </c>
      <c r="K57" s="121">
        <f t="shared" si="38"/>
        <v>1418.2854840000002</v>
      </c>
      <c r="L57" s="121">
        <f t="shared" si="39"/>
        <v>1385.6812200000002</v>
      </c>
      <c r="M57" s="129">
        <f t="shared" si="40"/>
        <v>1353.0769560000003</v>
      </c>
    </row>
    <row r="58" spans="1:13" x14ac:dyDescent="0.25">
      <c r="A58" s="146" t="s">
        <v>263</v>
      </c>
      <c r="B58" s="147" t="s">
        <v>679</v>
      </c>
      <c r="C58" s="626">
        <v>1689.3954000000003</v>
      </c>
      <c r="D58" s="627"/>
      <c r="E58" s="302">
        <f t="shared" si="32"/>
        <v>1655.6074920000003</v>
      </c>
      <c r="F58" s="127">
        <f t="shared" si="33"/>
        <v>1638.7135380000002</v>
      </c>
      <c r="G58" s="127">
        <f t="shared" si="34"/>
        <v>1604.9256300000002</v>
      </c>
      <c r="H58" s="127">
        <f t="shared" si="35"/>
        <v>1571.1377220000004</v>
      </c>
      <c r="I58" s="127">
        <f t="shared" si="36"/>
        <v>1537.3498140000004</v>
      </c>
      <c r="J58" s="127">
        <f t="shared" si="37"/>
        <v>1503.5619060000004</v>
      </c>
      <c r="K58" s="127">
        <f t="shared" si="38"/>
        <v>1469.7739980000003</v>
      </c>
      <c r="L58" s="127">
        <f t="shared" si="39"/>
        <v>1435.9860900000003</v>
      </c>
      <c r="M58" s="128">
        <f t="shared" si="40"/>
        <v>1402.1981820000003</v>
      </c>
    </row>
    <row r="59" spans="1:13" ht="15.75" thickBot="1" x14ac:dyDescent="0.3">
      <c r="A59" s="142" t="s">
        <v>264</v>
      </c>
      <c r="B59" s="143" t="s">
        <v>680</v>
      </c>
      <c r="C59" s="642">
        <v>1826.8173000000004</v>
      </c>
      <c r="D59" s="643"/>
      <c r="E59" s="309">
        <f t="shared" si="32"/>
        <v>1790.2809540000003</v>
      </c>
      <c r="F59" s="114">
        <f t="shared" si="33"/>
        <v>1772.0127810000004</v>
      </c>
      <c r="G59" s="114">
        <f t="shared" si="34"/>
        <v>1735.4764350000003</v>
      </c>
      <c r="H59" s="114">
        <f t="shared" si="35"/>
        <v>1698.9400890000004</v>
      </c>
      <c r="I59" s="114">
        <f t="shared" si="36"/>
        <v>1662.4037430000003</v>
      </c>
      <c r="J59" s="114">
        <f t="shared" si="37"/>
        <v>1625.8673970000004</v>
      </c>
      <c r="K59" s="114">
        <f t="shared" si="38"/>
        <v>1589.3310510000003</v>
      </c>
      <c r="L59" s="114">
        <f t="shared" si="39"/>
        <v>1552.7947050000002</v>
      </c>
      <c r="M59" s="115">
        <f t="shared" si="40"/>
        <v>1516.2583590000002</v>
      </c>
    </row>
    <row r="60" spans="1:13" x14ac:dyDescent="0.25">
      <c r="A60" s="140" t="s">
        <v>273</v>
      </c>
      <c r="B60" s="141" t="s">
        <v>681</v>
      </c>
      <c r="C60" s="644">
        <v>1155.4389000000003</v>
      </c>
      <c r="D60" s="645"/>
      <c r="E60" s="305">
        <f t="shared" si="32"/>
        <v>1132.3301220000003</v>
      </c>
      <c r="F60" s="130">
        <f t="shared" si="33"/>
        <v>1120.7757330000004</v>
      </c>
      <c r="G60" s="130">
        <f t="shared" si="34"/>
        <v>1097.6669550000004</v>
      </c>
      <c r="H60" s="130">
        <f t="shared" si="35"/>
        <v>1074.5581770000003</v>
      </c>
      <c r="I60" s="130">
        <f t="shared" si="36"/>
        <v>1051.4493990000003</v>
      </c>
      <c r="J60" s="130">
        <f t="shared" si="37"/>
        <v>1028.3406210000003</v>
      </c>
      <c r="K60" s="130">
        <f t="shared" si="38"/>
        <v>1005.2318430000003</v>
      </c>
      <c r="L60" s="130">
        <f t="shared" si="39"/>
        <v>982.12306500000022</v>
      </c>
      <c r="M60" s="131">
        <f t="shared" si="40"/>
        <v>959.01428700000019</v>
      </c>
    </row>
    <row r="61" spans="1:13" x14ac:dyDescent="0.25">
      <c r="A61" s="144" t="s">
        <v>641</v>
      </c>
      <c r="B61" s="145" t="s">
        <v>682</v>
      </c>
      <c r="C61" s="624">
        <v>1182.8218619176</v>
      </c>
      <c r="D61" s="625"/>
      <c r="E61" s="308">
        <f t="shared" si="32"/>
        <v>1159.165424679248</v>
      </c>
      <c r="F61" s="121">
        <f t="shared" si="33"/>
        <v>1147.337206060072</v>
      </c>
      <c r="G61" s="121">
        <f t="shared" si="34"/>
        <v>1123.68076882172</v>
      </c>
      <c r="H61" s="121">
        <f t="shared" si="35"/>
        <v>1100.0243315833682</v>
      </c>
      <c r="I61" s="121">
        <f t="shared" si="36"/>
        <v>1076.3678943450161</v>
      </c>
      <c r="J61" s="121">
        <f t="shared" si="37"/>
        <v>1052.7114571066641</v>
      </c>
      <c r="K61" s="121">
        <f t="shared" si="38"/>
        <v>1029.055019868312</v>
      </c>
      <c r="L61" s="121">
        <f t="shared" si="39"/>
        <v>1005.3985826299599</v>
      </c>
      <c r="M61" s="129">
        <f t="shared" si="40"/>
        <v>981.74214539160801</v>
      </c>
    </row>
    <row r="62" spans="1:13" x14ac:dyDescent="0.25">
      <c r="A62" s="146" t="s">
        <v>274</v>
      </c>
      <c r="B62" s="147" t="s">
        <v>683</v>
      </c>
      <c r="C62" s="626">
        <v>1270.0610999999999</v>
      </c>
      <c r="D62" s="627"/>
      <c r="E62" s="302">
        <f t="shared" si="32"/>
        <v>1244.6598779999999</v>
      </c>
      <c r="F62" s="127">
        <f t="shared" si="33"/>
        <v>1231.959267</v>
      </c>
      <c r="G62" s="127">
        <f t="shared" si="34"/>
        <v>1206.5580449999998</v>
      </c>
      <c r="H62" s="127">
        <f t="shared" si="35"/>
        <v>1181.156823</v>
      </c>
      <c r="I62" s="127">
        <f t="shared" si="36"/>
        <v>1155.7556009999998</v>
      </c>
      <c r="J62" s="127">
        <f t="shared" si="37"/>
        <v>1130.3543789999999</v>
      </c>
      <c r="K62" s="127">
        <f t="shared" si="38"/>
        <v>1104.9531569999999</v>
      </c>
      <c r="L62" s="127">
        <f t="shared" si="39"/>
        <v>1079.551935</v>
      </c>
      <c r="M62" s="128">
        <f t="shared" si="40"/>
        <v>1054.1507129999998</v>
      </c>
    </row>
    <row r="63" spans="1:13" ht="15.75" thickBot="1" x14ac:dyDescent="0.3">
      <c r="A63" s="142" t="s">
        <v>275</v>
      </c>
      <c r="B63" s="143" t="s">
        <v>684</v>
      </c>
      <c r="C63" s="642">
        <v>1407.6216000000004</v>
      </c>
      <c r="D63" s="643"/>
      <c r="E63" s="309">
        <f t="shared" si="32"/>
        <v>1379.4691680000003</v>
      </c>
      <c r="F63" s="114">
        <f t="shared" si="33"/>
        <v>1365.3929520000004</v>
      </c>
      <c r="G63" s="114">
        <f t="shared" si="34"/>
        <v>1337.2405200000003</v>
      </c>
      <c r="H63" s="114">
        <f t="shared" si="35"/>
        <v>1309.0880880000004</v>
      </c>
      <c r="I63" s="114">
        <f t="shared" si="36"/>
        <v>1280.9356560000003</v>
      </c>
      <c r="J63" s="114">
        <f t="shared" si="37"/>
        <v>1252.7832240000005</v>
      </c>
      <c r="K63" s="114">
        <f t="shared" si="38"/>
        <v>1224.6307920000004</v>
      </c>
      <c r="L63" s="114">
        <f t="shared" si="39"/>
        <v>1196.4783600000003</v>
      </c>
      <c r="M63" s="115">
        <f t="shared" si="40"/>
        <v>1168.3259280000002</v>
      </c>
    </row>
    <row r="64" spans="1:13" x14ac:dyDescent="0.25">
      <c r="A64" s="140" t="s">
        <v>276</v>
      </c>
      <c r="B64" s="141" t="s">
        <v>685</v>
      </c>
      <c r="C64" s="644">
        <v>1294.8012000000001</v>
      </c>
      <c r="D64" s="645"/>
      <c r="E64" s="305">
        <f t="shared" si="32"/>
        <v>1268.905176</v>
      </c>
      <c r="F64" s="130">
        <f t="shared" si="33"/>
        <v>1255.9571640000001</v>
      </c>
      <c r="G64" s="130">
        <f t="shared" si="34"/>
        <v>1230.06114</v>
      </c>
      <c r="H64" s="130">
        <f t="shared" si="35"/>
        <v>1204.1651160000001</v>
      </c>
      <c r="I64" s="130">
        <f t="shared" si="36"/>
        <v>1178.2690920000002</v>
      </c>
      <c r="J64" s="130">
        <f t="shared" si="37"/>
        <v>1152.3730680000001</v>
      </c>
      <c r="K64" s="130">
        <f t="shared" si="38"/>
        <v>1126.477044</v>
      </c>
      <c r="L64" s="130">
        <f t="shared" si="39"/>
        <v>1100.5810200000001</v>
      </c>
      <c r="M64" s="131">
        <f t="shared" si="40"/>
        <v>1074.684996</v>
      </c>
    </row>
    <row r="65" spans="1:13" x14ac:dyDescent="0.25">
      <c r="A65" s="144" t="s">
        <v>642</v>
      </c>
      <c r="B65" s="145" t="s">
        <v>686</v>
      </c>
      <c r="C65" s="624">
        <v>1346.1259198186806</v>
      </c>
      <c r="D65" s="625"/>
      <c r="E65" s="308">
        <f t="shared" si="32"/>
        <v>1319.203401422307</v>
      </c>
      <c r="F65" s="121">
        <f t="shared" si="33"/>
        <v>1305.7421422241202</v>
      </c>
      <c r="G65" s="121">
        <f t="shared" si="34"/>
        <v>1278.8196238277465</v>
      </c>
      <c r="H65" s="121">
        <f t="shared" si="35"/>
        <v>1251.8971054313731</v>
      </c>
      <c r="I65" s="121">
        <f t="shared" si="36"/>
        <v>1224.9745870349993</v>
      </c>
      <c r="J65" s="121">
        <f t="shared" si="37"/>
        <v>1198.0520686386258</v>
      </c>
      <c r="K65" s="121">
        <f t="shared" si="38"/>
        <v>1171.1295502422522</v>
      </c>
      <c r="L65" s="121">
        <f t="shared" si="39"/>
        <v>1144.2070318458784</v>
      </c>
      <c r="M65" s="129">
        <f t="shared" si="40"/>
        <v>1117.2845134495049</v>
      </c>
    </row>
    <row r="66" spans="1:13" x14ac:dyDescent="0.25">
      <c r="A66" s="146" t="s">
        <v>277</v>
      </c>
      <c r="B66" s="147" t="s">
        <v>687</v>
      </c>
      <c r="C66" s="626">
        <v>1458.0027</v>
      </c>
      <c r="D66" s="627"/>
      <c r="E66" s="302">
        <f t="shared" si="32"/>
        <v>1428.8426460000001</v>
      </c>
      <c r="F66" s="127">
        <f t="shared" si="33"/>
        <v>1414.2626189999999</v>
      </c>
      <c r="G66" s="127">
        <f t="shared" si="34"/>
        <v>1385.1025649999999</v>
      </c>
      <c r="H66" s="127">
        <f t="shared" si="35"/>
        <v>1355.942511</v>
      </c>
      <c r="I66" s="127">
        <f t="shared" si="36"/>
        <v>1326.782457</v>
      </c>
      <c r="J66" s="127">
        <f t="shared" si="37"/>
        <v>1297.6224030000001</v>
      </c>
      <c r="K66" s="127">
        <f t="shared" si="38"/>
        <v>1268.4623489999999</v>
      </c>
      <c r="L66" s="127">
        <f t="shared" si="39"/>
        <v>1239.302295</v>
      </c>
      <c r="M66" s="128">
        <f t="shared" si="40"/>
        <v>1210.142241</v>
      </c>
    </row>
    <row r="67" spans="1:13" ht="15.75" thickBot="1" x14ac:dyDescent="0.3">
      <c r="A67" s="142" t="s">
        <v>303</v>
      </c>
      <c r="B67" s="143" t="s">
        <v>688</v>
      </c>
      <c r="C67" s="642">
        <v>1547.2610999999999</v>
      </c>
      <c r="D67" s="643"/>
      <c r="E67" s="309">
        <f t="shared" si="32"/>
        <v>1516.3158779999999</v>
      </c>
      <c r="F67" s="114">
        <f t="shared" si="33"/>
        <v>1500.843267</v>
      </c>
      <c r="G67" s="114">
        <f t="shared" si="34"/>
        <v>1469.8980449999999</v>
      </c>
      <c r="H67" s="114">
        <f t="shared" si="35"/>
        <v>1438.9528230000001</v>
      </c>
      <c r="I67" s="114">
        <f t="shared" si="36"/>
        <v>1408.007601</v>
      </c>
      <c r="J67" s="114">
        <f t="shared" si="37"/>
        <v>1377.062379</v>
      </c>
      <c r="K67" s="114">
        <f t="shared" si="38"/>
        <v>1346.1171569999999</v>
      </c>
      <c r="L67" s="114">
        <f t="shared" si="39"/>
        <v>1315.1719349999998</v>
      </c>
      <c r="M67" s="115">
        <f t="shared" si="40"/>
        <v>1284.2267129999998</v>
      </c>
    </row>
    <row r="68" spans="1:13" x14ac:dyDescent="0.25">
      <c r="A68" s="410" t="s">
        <v>793</v>
      </c>
      <c r="B68" s="411" t="s">
        <v>694</v>
      </c>
      <c r="C68" s="644">
        <v>2072.775046151572</v>
      </c>
      <c r="D68" s="645"/>
      <c r="E68" s="305">
        <f t="shared" si="32"/>
        <v>2031.3195452285406</v>
      </c>
      <c r="F68" s="130">
        <f t="shared" si="33"/>
        <v>2010.5917947670248</v>
      </c>
      <c r="G68" s="130">
        <f t="shared" si="34"/>
        <v>1969.1362938439934</v>
      </c>
      <c r="H68" s="130">
        <f t="shared" si="35"/>
        <v>1927.6807929209622</v>
      </c>
      <c r="I68" s="130">
        <f t="shared" si="36"/>
        <v>1886.2252919979305</v>
      </c>
      <c r="J68" s="130">
        <f t="shared" si="37"/>
        <v>1844.7697910748991</v>
      </c>
      <c r="K68" s="130">
        <f t="shared" si="38"/>
        <v>1803.3142901518677</v>
      </c>
      <c r="L68" s="130">
        <f t="shared" si="39"/>
        <v>1761.8587892288363</v>
      </c>
      <c r="M68" s="131">
        <f t="shared" si="40"/>
        <v>1720.4032883058046</v>
      </c>
    </row>
    <row r="69" spans="1:13" ht="15.75" thickBot="1" x14ac:dyDescent="0.3">
      <c r="A69" s="378" t="s">
        <v>794</v>
      </c>
      <c r="B69" s="379" t="s">
        <v>689</v>
      </c>
      <c r="C69" s="642">
        <v>1826.2010194924769</v>
      </c>
      <c r="D69" s="643"/>
      <c r="E69" s="309">
        <f t="shared" si="32"/>
        <v>1789.6769991026274</v>
      </c>
      <c r="F69" s="114">
        <f t="shared" si="33"/>
        <v>1771.4149889077025</v>
      </c>
      <c r="G69" s="114">
        <f t="shared" si="34"/>
        <v>1734.890968517853</v>
      </c>
      <c r="H69" s="114">
        <f t="shared" si="35"/>
        <v>1698.3669481280035</v>
      </c>
      <c r="I69" s="114">
        <f t="shared" si="36"/>
        <v>1661.842927738154</v>
      </c>
      <c r="J69" s="114">
        <f t="shared" si="37"/>
        <v>1625.3189073483045</v>
      </c>
      <c r="K69" s="114">
        <f t="shared" si="38"/>
        <v>1588.794886958455</v>
      </c>
      <c r="L69" s="114">
        <f t="shared" si="39"/>
        <v>1552.2708665686052</v>
      </c>
      <c r="M69" s="115">
        <f t="shared" si="40"/>
        <v>1515.7468461787557</v>
      </c>
    </row>
    <row r="70" spans="1:13" x14ac:dyDescent="0.25">
      <c r="A70" s="410" t="s">
        <v>265</v>
      </c>
      <c r="B70" s="411" t="s">
        <v>690</v>
      </c>
      <c r="C70" s="644">
        <v>2477.5443000000005</v>
      </c>
      <c r="D70" s="645"/>
      <c r="E70" s="305">
        <f t="shared" si="32"/>
        <v>2427.9934140000005</v>
      </c>
      <c r="F70" s="130">
        <f t="shared" si="33"/>
        <v>2403.2179710000005</v>
      </c>
      <c r="G70" s="130">
        <f t="shared" si="34"/>
        <v>2353.6670850000005</v>
      </c>
      <c r="H70" s="130">
        <f t="shared" si="35"/>
        <v>2304.1161990000005</v>
      </c>
      <c r="I70" s="130">
        <f t="shared" si="36"/>
        <v>2254.5653130000005</v>
      </c>
      <c r="J70" s="130">
        <f t="shared" si="37"/>
        <v>2205.0144270000005</v>
      </c>
      <c r="K70" s="130">
        <f t="shared" si="38"/>
        <v>2155.4635410000005</v>
      </c>
      <c r="L70" s="130">
        <f t="shared" si="39"/>
        <v>2105.9126550000005</v>
      </c>
      <c r="M70" s="131">
        <f t="shared" si="40"/>
        <v>2056.3617690000001</v>
      </c>
    </row>
    <row r="71" spans="1:13" x14ac:dyDescent="0.25">
      <c r="A71" s="380" t="s">
        <v>643</v>
      </c>
      <c r="B71" s="381" t="s">
        <v>691</v>
      </c>
      <c r="C71" s="624">
        <v>2601.6472104187956</v>
      </c>
      <c r="D71" s="625"/>
      <c r="E71" s="308">
        <f t="shared" si="32"/>
        <v>2549.6142662104198</v>
      </c>
      <c r="F71" s="121">
        <f t="shared" si="33"/>
        <v>2523.5977941062315</v>
      </c>
      <c r="G71" s="121">
        <f t="shared" si="34"/>
        <v>2471.5648498978558</v>
      </c>
      <c r="H71" s="121">
        <f t="shared" si="35"/>
        <v>2419.53190568948</v>
      </c>
      <c r="I71" s="121">
        <f t="shared" si="36"/>
        <v>2367.4989614811038</v>
      </c>
      <c r="J71" s="121">
        <f t="shared" si="37"/>
        <v>2315.4660172727281</v>
      </c>
      <c r="K71" s="121">
        <f t="shared" si="38"/>
        <v>2263.4330730643524</v>
      </c>
      <c r="L71" s="121">
        <f t="shared" si="39"/>
        <v>2211.4001288559762</v>
      </c>
      <c r="M71" s="129">
        <f t="shared" si="40"/>
        <v>2159.3671846476004</v>
      </c>
    </row>
    <row r="72" spans="1:13" x14ac:dyDescent="0.25">
      <c r="A72" s="414" t="s">
        <v>266</v>
      </c>
      <c r="B72" s="415" t="s">
        <v>675</v>
      </c>
      <c r="C72" s="626">
        <v>2785.0284000000006</v>
      </c>
      <c r="D72" s="627"/>
      <c r="E72" s="302">
        <f t="shared" si="32"/>
        <v>2729.3278320000004</v>
      </c>
      <c r="F72" s="127">
        <f t="shared" si="33"/>
        <v>2701.4775480000003</v>
      </c>
      <c r="G72" s="127">
        <f t="shared" si="34"/>
        <v>2645.7769800000005</v>
      </c>
      <c r="H72" s="127">
        <f t="shared" si="35"/>
        <v>2590.0764120000008</v>
      </c>
      <c r="I72" s="127">
        <f t="shared" si="36"/>
        <v>2534.3758440000006</v>
      </c>
      <c r="J72" s="127">
        <f t="shared" si="37"/>
        <v>2478.6752760000004</v>
      </c>
      <c r="K72" s="127">
        <f t="shared" si="38"/>
        <v>2422.9747080000006</v>
      </c>
      <c r="L72" s="127">
        <f t="shared" si="39"/>
        <v>2367.2741400000004</v>
      </c>
      <c r="M72" s="128">
        <f t="shared" si="40"/>
        <v>2311.5735720000002</v>
      </c>
    </row>
    <row r="73" spans="1:13" ht="15.75" thickBot="1" x14ac:dyDescent="0.3">
      <c r="A73" s="378" t="s">
        <v>267</v>
      </c>
      <c r="B73" s="379" t="s">
        <v>676</v>
      </c>
      <c r="C73" s="642">
        <v>3026.6775000000002</v>
      </c>
      <c r="D73" s="643"/>
      <c r="E73" s="309">
        <f t="shared" si="32"/>
        <v>2966.1439500000001</v>
      </c>
      <c r="F73" s="114">
        <f t="shared" si="33"/>
        <v>2935.8771750000001</v>
      </c>
      <c r="G73" s="114">
        <f t="shared" si="34"/>
        <v>2875.343625</v>
      </c>
      <c r="H73" s="114">
        <f t="shared" si="35"/>
        <v>2814.8100750000003</v>
      </c>
      <c r="I73" s="114">
        <f t="shared" si="36"/>
        <v>2754.2765250000002</v>
      </c>
      <c r="J73" s="114">
        <f t="shared" si="37"/>
        <v>2693.7429750000001</v>
      </c>
      <c r="K73" s="114">
        <f t="shared" si="38"/>
        <v>2633.209425</v>
      </c>
      <c r="L73" s="114">
        <f t="shared" si="39"/>
        <v>2572.6758750000004</v>
      </c>
      <c r="M73" s="115">
        <f t="shared" si="40"/>
        <v>2512.1423250000003</v>
      </c>
    </row>
    <row r="74" spans="1:13" x14ac:dyDescent="0.25">
      <c r="A74" s="410" t="s">
        <v>268</v>
      </c>
      <c r="B74" s="411" t="s">
        <v>677</v>
      </c>
      <c r="C74" s="644">
        <v>2756.0610000000001</v>
      </c>
      <c r="D74" s="645"/>
      <c r="E74" s="305">
        <f t="shared" si="32"/>
        <v>2700.9397800000002</v>
      </c>
      <c r="F74" s="130">
        <f t="shared" si="33"/>
        <v>2673.3791700000002</v>
      </c>
      <c r="G74" s="130">
        <f t="shared" si="34"/>
        <v>2618.2579500000002</v>
      </c>
      <c r="H74" s="130">
        <f t="shared" si="35"/>
        <v>2563.1367300000002</v>
      </c>
      <c r="I74" s="130">
        <f t="shared" si="36"/>
        <v>2508.0155100000002</v>
      </c>
      <c r="J74" s="130">
        <f t="shared" si="37"/>
        <v>2452.8942900000002</v>
      </c>
      <c r="K74" s="130">
        <f t="shared" si="38"/>
        <v>2397.7730700000002</v>
      </c>
      <c r="L74" s="130">
        <f t="shared" si="39"/>
        <v>2342.6518500000002</v>
      </c>
      <c r="M74" s="131">
        <f t="shared" si="40"/>
        <v>2287.5306300000002</v>
      </c>
    </row>
    <row r="75" spans="1:13" x14ac:dyDescent="0.25">
      <c r="A75" s="380" t="s">
        <v>644</v>
      </c>
      <c r="B75" s="381" t="s">
        <v>678</v>
      </c>
      <c r="C75" s="624">
        <v>2849.127283370075</v>
      </c>
      <c r="D75" s="625"/>
      <c r="E75" s="308">
        <f t="shared" si="32"/>
        <v>2792.1447377026734</v>
      </c>
      <c r="F75" s="121">
        <f t="shared" si="33"/>
        <v>2763.6534648689726</v>
      </c>
      <c r="G75" s="121">
        <f t="shared" si="34"/>
        <v>2706.670919201571</v>
      </c>
      <c r="H75" s="121">
        <f t="shared" si="35"/>
        <v>2649.6883735341698</v>
      </c>
      <c r="I75" s="121">
        <f t="shared" si="36"/>
        <v>2592.7058278667682</v>
      </c>
      <c r="J75" s="121">
        <f t="shared" si="37"/>
        <v>2535.7232821993666</v>
      </c>
      <c r="K75" s="121">
        <f t="shared" si="38"/>
        <v>2478.7407365319655</v>
      </c>
      <c r="L75" s="121">
        <f t="shared" si="39"/>
        <v>2421.7581908645639</v>
      </c>
      <c r="M75" s="129">
        <f t="shared" si="40"/>
        <v>2364.7756451971622</v>
      </c>
    </row>
    <row r="76" spans="1:13" x14ac:dyDescent="0.25">
      <c r="A76" s="414" t="s">
        <v>269</v>
      </c>
      <c r="B76" s="415" t="s">
        <v>679</v>
      </c>
      <c r="C76" s="626">
        <v>3063.7530000000002</v>
      </c>
      <c r="D76" s="627"/>
      <c r="E76" s="302">
        <f t="shared" si="32"/>
        <v>3002.4779400000002</v>
      </c>
      <c r="F76" s="127">
        <f t="shared" si="33"/>
        <v>2971.8404100000002</v>
      </c>
      <c r="G76" s="127">
        <f t="shared" si="34"/>
        <v>2910.5653499999999</v>
      </c>
      <c r="H76" s="127">
        <f t="shared" si="35"/>
        <v>2849.2902900000004</v>
      </c>
      <c r="I76" s="127">
        <f t="shared" si="36"/>
        <v>2788.0152300000004</v>
      </c>
      <c r="J76" s="127">
        <f t="shared" si="37"/>
        <v>2726.74017</v>
      </c>
      <c r="K76" s="127">
        <f t="shared" si="38"/>
        <v>2665.4651100000001</v>
      </c>
      <c r="L76" s="127">
        <f t="shared" si="39"/>
        <v>2604.1900500000002</v>
      </c>
      <c r="M76" s="128">
        <f t="shared" si="40"/>
        <v>2542.9149900000002</v>
      </c>
    </row>
    <row r="77" spans="1:13" ht="15.75" thickBot="1" x14ac:dyDescent="0.3">
      <c r="A77" s="378" t="s">
        <v>270</v>
      </c>
      <c r="B77" s="379" t="s">
        <v>680</v>
      </c>
      <c r="C77" s="642">
        <v>3305.1942000000004</v>
      </c>
      <c r="D77" s="643"/>
      <c r="E77" s="309">
        <f t="shared" si="32"/>
        <v>3239.0903160000003</v>
      </c>
      <c r="F77" s="114">
        <f t="shared" si="33"/>
        <v>3206.0383740000002</v>
      </c>
      <c r="G77" s="114">
        <f t="shared" si="34"/>
        <v>3139.9344900000001</v>
      </c>
      <c r="H77" s="114">
        <f t="shared" si="35"/>
        <v>3073.8306060000004</v>
      </c>
      <c r="I77" s="114">
        <f t="shared" si="36"/>
        <v>3007.7267220000003</v>
      </c>
      <c r="J77" s="114">
        <f t="shared" si="37"/>
        <v>2941.6228380000002</v>
      </c>
      <c r="K77" s="114">
        <f t="shared" si="38"/>
        <v>2875.5189540000001</v>
      </c>
      <c r="L77" s="114">
        <f t="shared" si="39"/>
        <v>2809.41507</v>
      </c>
      <c r="M77" s="115">
        <f t="shared" si="40"/>
        <v>2743.3111860000004</v>
      </c>
    </row>
    <row r="78" spans="1:13" x14ac:dyDescent="0.25">
      <c r="A78" s="410" t="s">
        <v>278</v>
      </c>
      <c r="B78" s="411" t="s">
        <v>681</v>
      </c>
      <c r="C78" s="644">
        <v>1957.4478000000001</v>
      </c>
      <c r="D78" s="645"/>
      <c r="E78" s="305">
        <f t="shared" si="32"/>
        <v>1918.2988440000001</v>
      </c>
      <c r="F78" s="130">
        <f t="shared" si="33"/>
        <v>1898.7243660000001</v>
      </c>
      <c r="G78" s="130">
        <f t="shared" si="34"/>
        <v>1859.5754100000001</v>
      </c>
      <c r="H78" s="130">
        <f t="shared" si="35"/>
        <v>1820.4264540000001</v>
      </c>
      <c r="I78" s="130">
        <f t="shared" si="36"/>
        <v>1781.2774980000002</v>
      </c>
      <c r="J78" s="130">
        <f t="shared" si="37"/>
        <v>1742.1285420000002</v>
      </c>
      <c r="K78" s="130">
        <f t="shared" si="38"/>
        <v>1702.9795860000002</v>
      </c>
      <c r="L78" s="130">
        <f t="shared" si="39"/>
        <v>1663.8306300000002</v>
      </c>
      <c r="M78" s="131">
        <f t="shared" si="40"/>
        <v>1624.6816739999999</v>
      </c>
    </row>
    <row r="79" spans="1:13" x14ac:dyDescent="0.25">
      <c r="A79" s="380" t="s">
        <v>645</v>
      </c>
      <c r="B79" s="381" t="s">
        <v>682</v>
      </c>
      <c r="C79" s="624">
        <v>2071.998435043984</v>
      </c>
      <c r="D79" s="625"/>
      <c r="E79" s="308">
        <f t="shared" si="32"/>
        <v>2030.5584663431043</v>
      </c>
      <c r="F79" s="121">
        <f t="shared" si="33"/>
        <v>2009.8384819926644</v>
      </c>
      <c r="G79" s="121">
        <f t="shared" si="34"/>
        <v>1968.3985132917846</v>
      </c>
      <c r="H79" s="121">
        <f t="shared" si="35"/>
        <v>1926.9585445909054</v>
      </c>
      <c r="I79" s="121">
        <f t="shared" si="36"/>
        <v>1885.5185758900257</v>
      </c>
      <c r="J79" s="121">
        <f t="shared" si="37"/>
        <v>1844.0786071891459</v>
      </c>
      <c r="K79" s="121">
        <f t="shared" si="38"/>
        <v>1802.638638488266</v>
      </c>
      <c r="L79" s="121">
        <f t="shared" si="39"/>
        <v>1761.1986697873863</v>
      </c>
      <c r="M79" s="129">
        <f t="shared" si="40"/>
        <v>1719.7587010865066</v>
      </c>
    </row>
    <row r="80" spans="1:13" x14ac:dyDescent="0.25">
      <c r="A80" s="414" t="s">
        <v>279</v>
      </c>
      <c r="B80" s="415" t="s">
        <v>683</v>
      </c>
      <c r="C80" s="626">
        <v>2231.7372000000005</v>
      </c>
      <c r="D80" s="627"/>
      <c r="E80" s="302">
        <f t="shared" si="32"/>
        <v>2187.1024560000005</v>
      </c>
      <c r="F80" s="127">
        <f t="shared" si="33"/>
        <v>2164.7850840000006</v>
      </c>
      <c r="G80" s="127">
        <f t="shared" si="34"/>
        <v>2120.1503400000001</v>
      </c>
      <c r="H80" s="127">
        <f t="shared" si="35"/>
        <v>2075.5155960000006</v>
      </c>
      <c r="I80" s="127">
        <f t="shared" si="36"/>
        <v>2030.8808520000005</v>
      </c>
      <c r="J80" s="127">
        <f t="shared" si="37"/>
        <v>1986.2461080000005</v>
      </c>
      <c r="K80" s="127">
        <f t="shared" si="38"/>
        <v>1941.6113640000003</v>
      </c>
      <c r="L80" s="127">
        <f t="shared" si="39"/>
        <v>1896.9766200000004</v>
      </c>
      <c r="M80" s="128">
        <f t="shared" si="40"/>
        <v>1852.3418760000004</v>
      </c>
    </row>
    <row r="81" spans="1:13" x14ac:dyDescent="0.25">
      <c r="A81" s="380" t="s">
        <v>280</v>
      </c>
      <c r="B81" s="381" t="s">
        <v>684</v>
      </c>
      <c r="C81" s="624">
        <v>2486.1375000000003</v>
      </c>
      <c r="D81" s="625"/>
      <c r="E81" s="308">
        <f t="shared" si="32"/>
        <v>2436.4147500000004</v>
      </c>
      <c r="F81" s="121">
        <f t="shared" si="33"/>
        <v>2411.5533750000004</v>
      </c>
      <c r="G81" s="121">
        <f t="shared" si="34"/>
        <v>2361.8306250000001</v>
      </c>
      <c r="H81" s="121">
        <f t="shared" si="35"/>
        <v>2312.1078750000001</v>
      </c>
      <c r="I81" s="121">
        <f t="shared" si="36"/>
        <v>2262.3851250000002</v>
      </c>
      <c r="J81" s="121">
        <f t="shared" si="37"/>
        <v>2212.6623750000003</v>
      </c>
      <c r="K81" s="121">
        <f t="shared" si="38"/>
        <v>2162.9396250000004</v>
      </c>
      <c r="L81" s="121">
        <f t="shared" si="39"/>
        <v>2113.2168750000001</v>
      </c>
      <c r="M81" s="129">
        <f t="shared" si="40"/>
        <v>2063.4941250000002</v>
      </c>
    </row>
    <row r="82" spans="1:13" ht="15.75" thickBot="1" x14ac:dyDescent="0.3">
      <c r="A82" s="412" t="s">
        <v>301</v>
      </c>
      <c r="B82" s="413" t="s">
        <v>692</v>
      </c>
      <c r="C82" s="622">
        <v>2751.7644000000005</v>
      </c>
      <c r="D82" s="623"/>
      <c r="E82" s="409">
        <f t="shared" si="32"/>
        <v>2696.7291120000004</v>
      </c>
      <c r="F82" s="138">
        <f t="shared" si="33"/>
        <v>2669.2114680000004</v>
      </c>
      <c r="G82" s="138">
        <f t="shared" si="34"/>
        <v>2614.1761800000004</v>
      </c>
      <c r="H82" s="138">
        <f t="shared" si="35"/>
        <v>2559.1408920000008</v>
      </c>
      <c r="I82" s="138">
        <f t="shared" si="36"/>
        <v>2504.1056040000003</v>
      </c>
      <c r="J82" s="138">
        <f t="shared" si="37"/>
        <v>2449.0703160000003</v>
      </c>
      <c r="K82" s="138">
        <f t="shared" si="38"/>
        <v>2394.0350280000002</v>
      </c>
      <c r="L82" s="138">
        <f t="shared" si="39"/>
        <v>2338.9997400000002</v>
      </c>
      <c r="M82" s="139">
        <f t="shared" si="40"/>
        <v>2283.9644520000002</v>
      </c>
    </row>
    <row r="83" spans="1:13" x14ac:dyDescent="0.25">
      <c r="A83" s="382" t="s">
        <v>271</v>
      </c>
      <c r="B83" s="383" t="s">
        <v>693</v>
      </c>
      <c r="C83" s="646">
        <v>3030.7662000000005</v>
      </c>
      <c r="D83" s="647"/>
      <c r="E83" s="310">
        <f t="shared" si="32"/>
        <v>2970.1508760000006</v>
      </c>
      <c r="F83" s="148">
        <f t="shared" si="33"/>
        <v>2939.8432140000004</v>
      </c>
      <c r="G83" s="148">
        <f t="shared" si="34"/>
        <v>2879.2278900000001</v>
      </c>
      <c r="H83" s="148">
        <f t="shared" si="35"/>
        <v>2818.6125660000007</v>
      </c>
      <c r="I83" s="148">
        <f t="shared" si="36"/>
        <v>2757.9972420000004</v>
      </c>
      <c r="J83" s="148">
        <f t="shared" si="37"/>
        <v>2697.3819180000005</v>
      </c>
      <c r="K83" s="148">
        <f t="shared" si="38"/>
        <v>2636.7665940000006</v>
      </c>
      <c r="L83" s="148">
        <f t="shared" si="39"/>
        <v>2576.1512700000003</v>
      </c>
      <c r="M83" s="149">
        <f t="shared" si="40"/>
        <v>2515.5359460000004</v>
      </c>
    </row>
    <row r="84" spans="1:13" x14ac:dyDescent="0.25">
      <c r="A84" s="414" t="s">
        <v>302</v>
      </c>
      <c r="B84" s="415" t="s">
        <v>694</v>
      </c>
      <c r="C84" s="626">
        <v>3583.4337</v>
      </c>
      <c r="D84" s="627"/>
      <c r="E84" s="302">
        <f t="shared" si="32"/>
        <v>3511.765026</v>
      </c>
      <c r="F84" s="127">
        <f t="shared" si="33"/>
        <v>3475.9306889999998</v>
      </c>
      <c r="G84" s="127">
        <f t="shared" si="34"/>
        <v>3404.2620149999998</v>
      </c>
      <c r="H84" s="127">
        <f t="shared" si="35"/>
        <v>3332.5933410000002</v>
      </c>
      <c r="I84" s="127">
        <f t="shared" si="36"/>
        <v>3260.9246670000002</v>
      </c>
      <c r="J84" s="127">
        <f t="shared" si="37"/>
        <v>3189.2559930000002</v>
      </c>
      <c r="K84" s="127">
        <f t="shared" si="38"/>
        <v>3117.5873190000002</v>
      </c>
      <c r="L84" s="127">
        <f t="shared" si="39"/>
        <v>3045.9186449999997</v>
      </c>
      <c r="M84" s="128">
        <f t="shared" si="40"/>
        <v>2974.2499709999997</v>
      </c>
    </row>
    <row r="85" spans="1:13" x14ac:dyDescent="0.25">
      <c r="A85" s="380" t="s">
        <v>281</v>
      </c>
      <c r="B85" s="381" t="s">
        <v>685</v>
      </c>
      <c r="C85" s="624">
        <v>2236.5189000000005</v>
      </c>
      <c r="D85" s="625"/>
      <c r="E85" s="308">
        <f t="shared" si="32"/>
        <v>2191.7885220000003</v>
      </c>
      <c r="F85" s="121">
        <f t="shared" si="33"/>
        <v>2169.4233330000002</v>
      </c>
      <c r="G85" s="121">
        <f t="shared" si="34"/>
        <v>2124.6929550000004</v>
      </c>
      <c r="H85" s="121">
        <f t="shared" si="35"/>
        <v>2079.9625770000007</v>
      </c>
      <c r="I85" s="121">
        <f t="shared" si="36"/>
        <v>2035.2321990000005</v>
      </c>
      <c r="J85" s="121">
        <f t="shared" si="37"/>
        <v>1990.5018210000005</v>
      </c>
      <c r="K85" s="121">
        <f t="shared" si="38"/>
        <v>1945.7714430000003</v>
      </c>
      <c r="L85" s="121">
        <f t="shared" si="39"/>
        <v>1901.0410650000003</v>
      </c>
      <c r="M85" s="129">
        <f t="shared" si="40"/>
        <v>1856.3106870000004</v>
      </c>
    </row>
    <row r="86" spans="1:13" x14ac:dyDescent="0.25">
      <c r="A86" s="414" t="s">
        <v>646</v>
      </c>
      <c r="B86" s="415" t="s">
        <v>686</v>
      </c>
      <c r="C86" s="626">
        <v>2351.4058535294253</v>
      </c>
      <c r="D86" s="627"/>
      <c r="E86" s="302">
        <f t="shared" si="32"/>
        <v>2304.3777364588368</v>
      </c>
      <c r="F86" s="127">
        <f t="shared" si="33"/>
        <v>2280.8636779235426</v>
      </c>
      <c r="G86" s="127">
        <f t="shared" si="34"/>
        <v>2233.8355608529537</v>
      </c>
      <c r="H86" s="127">
        <f t="shared" si="35"/>
        <v>2186.8074437823657</v>
      </c>
      <c r="I86" s="127">
        <f t="shared" si="36"/>
        <v>2139.7793267117772</v>
      </c>
      <c r="J86" s="127">
        <f t="shared" si="37"/>
        <v>2092.7512096411883</v>
      </c>
      <c r="K86" s="127">
        <f t="shared" si="38"/>
        <v>2045.7230925705999</v>
      </c>
      <c r="L86" s="127">
        <f t="shared" si="39"/>
        <v>1998.6949755000114</v>
      </c>
      <c r="M86" s="128">
        <f t="shared" si="40"/>
        <v>1951.666858429423</v>
      </c>
    </row>
    <row r="87" spans="1:13" x14ac:dyDescent="0.25">
      <c r="A87" s="380" t="s">
        <v>282</v>
      </c>
      <c r="B87" s="381" t="s">
        <v>687</v>
      </c>
      <c r="C87" s="624">
        <v>2511.0855000000001</v>
      </c>
      <c r="D87" s="625"/>
      <c r="E87" s="308">
        <f t="shared" si="32"/>
        <v>2460.8637899999999</v>
      </c>
      <c r="F87" s="121">
        <f t="shared" si="33"/>
        <v>2435.752935</v>
      </c>
      <c r="G87" s="121">
        <f t="shared" si="34"/>
        <v>2385.5312250000002</v>
      </c>
      <c r="H87" s="121">
        <f t="shared" si="35"/>
        <v>2335.3095150000004</v>
      </c>
      <c r="I87" s="121">
        <f t="shared" si="36"/>
        <v>2285.0878050000001</v>
      </c>
      <c r="J87" s="121">
        <f t="shared" si="37"/>
        <v>2234.8660950000003</v>
      </c>
      <c r="K87" s="121">
        <f t="shared" si="38"/>
        <v>2184.6443850000001</v>
      </c>
      <c r="L87" s="121">
        <f t="shared" si="39"/>
        <v>2134.4226750000003</v>
      </c>
      <c r="M87" s="129">
        <f t="shared" si="40"/>
        <v>2084.200965</v>
      </c>
    </row>
    <row r="88" spans="1:13" ht="15.75" thickBot="1" x14ac:dyDescent="0.3">
      <c r="A88" s="412" t="s">
        <v>283</v>
      </c>
      <c r="B88" s="413" t="s">
        <v>688</v>
      </c>
      <c r="C88" s="622">
        <v>2752.4574000000002</v>
      </c>
      <c r="D88" s="623"/>
      <c r="E88" s="409">
        <f t="shared" si="32"/>
        <v>2697.4082520000002</v>
      </c>
      <c r="F88" s="138">
        <f t="shared" si="33"/>
        <v>2669.8836780000001</v>
      </c>
      <c r="G88" s="138">
        <f t="shared" si="34"/>
        <v>2614.8345300000001</v>
      </c>
      <c r="H88" s="138">
        <f t="shared" si="35"/>
        <v>2559.7853820000005</v>
      </c>
      <c r="I88" s="138">
        <f t="shared" si="36"/>
        <v>2504.7362340000004</v>
      </c>
      <c r="J88" s="138">
        <f t="shared" si="37"/>
        <v>2449.6870860000004</v>
      </c>
      <c r="K88" s="138">
        <f t="shared" si="38"/>
        <v>2394.6379380000003</v>
      </c>
      <c r="L88" s="138">
        <f t="shared" si="39"/>
        <v>2339.5887900000002</v>
      </c>
      <c r="M88" s="139">
        <f t="shared" si="40"/>
        <v>2284.5396420000002</v>
      </c>
    </row>
    <row r="89" spans="1:13" x14ac:dyDescent="0.25">
      <c r="A89" s="382" t="s">
        <v>901</v>
      </c>
      <c r="B89" s="383" t="s">
        <v>681</v>
      </c>
      <c r="C89" s="646">
        <v>1439.6210531314578</v>
      </c>
      <c r="D89" s="647"/>
      <c r="E89" s="310">
        <f t="shared" si="32"/>
        <v>1410.8286320688285</v>
      </c>
      <c r="F89" s="148">
        <f t="shared" si="33"/>
        <v>1396.4324215375141</v>
      </c>
      <c r="G89" s="148">
        <f t="shared" si="34"/>
        <v>1367.6400004748848</v>
      </c>
      <c r="H89" s="148">
        <f t="shared" si="35"/>
        <v>1338.8475794122558</v>
      </c>
      <c r="I89" s="148">
        <f t="shared" si="36"/>
        <v>1310.0551583496267</v>
      </c>
      <c r="J89" s="148">
        <f t="shared" si="37"/>
        <v>1281.2627372869974</v>
      </c>
      <c r="K89" s="148">
        <f t="shared" si="38"/>
        <v>1252.4703162243682</v>
      </c>
      <c r="L89" s="148">
        <f t="shared" si="39"/>
        <v>1223.6778951617391</v>
      </c>
      <c r="M89" s="149">
        <f t="shared" si="40"/>
        <v>1194.8854740991098</v>
      </c>
    </row>
    <row r="90" spans="1:13" x14ac:dyDescent="0.25">
      <c r="A90" s="414" t="s">
        <v>902</v>
      </c>
      <c r="B90" s="415" t="s">
        <v>685</v>
      </c>
      <c r="C90" s="626">
        <v>1615.0347866727607</v>
      </c>
      <c r="D90" s="627"/>
      <c r="E90" s="302">
        <f t="shared" si="32"/>
        <v>1582.7340909393054</v>
      </c>
      <c r="F90" s="127">
        <f t="shared" si="33"/>
        <v>1566.5837430725778</v>
      </c>
      <c r="G90" s="127">
        <f t="shared" si="34"/>
        <v>1534.2830473391225</v>
      </c>
      <c r="H90" s="127">
        <f t="shared" si="35"/>
        <v>1501.9823516056674</v>
      </c>
      <c r="I90" s="127">
        <f t="shared" si="36"/>
        <v>1469.6816558722123</v>
      </c>
      <c r="J90" s="127">
        <f t="shared" si="37"/>
        <v>1437.380960138757</v>
      </c>
      <c r="K90" s="127">
        <f t="shared" si="38"/>
        <v>1405.0802644053017</v>
      </c>
      <c r="L90" s="127">
        <f t="shared" si="39"/>
        <v>1372.7795686718466</v>
      </c>
      <c r="M90" s="128">
        <f t="shared" si="40"/>
        <v>1340.4788729383913</v>
      </c>
    </row>
    <row r="91" spans="1:13" x14ac:dyDescent="0.25">
      <c r="A91" s="380" t="s">
        <v>903</v>
      </c>
      <c r="B91" s="381" t="s">
        <v>682</v>
      </c>
      <c r="C91" s="624">
        <v>1699.4899055507824</v>
      </c>
      <c r="D91" s="625"/>
      <c r="E91" s="308">
        <f t="shared" si="32"/>
        <v>1665.5001074397667</v>
      </c>
      <c r="F91" s="121">
        <f t="shared" si="33"/>
        <v>1648.5052083842588</v>
      </c>
      <c r="G91" s="121">
        <f t="shared" si="34"/>
        <v>1614.5154102732431</v>
      </c>
      <c r="H91" s="121">
        <f t="shared" si="35"/>
        <v>1580.5256121622276</v>
      </c>
      <c r="I91" s="121">
        <f t="shared" si="36"/>
        <v>1546.5358140512121</v>
      </c>
      <c r="J91" s="121">
        <f t="shared" si="37"/>
        <v>1512.5460159401964</v>
      </c>
      <c r="K91" s="121">
        <f t="shared" si="38"/>
        <v>1478.5562178291807</v>
      </c>
      <c r="L91" s="121">
        <f t="shared" si="39"/>
        <v>1444.566419718165</v>
      </c>
      <c r="M91" s="129">
        <f t="shared" si="40"/>
        <v>1410.5766216071493</v>
      </c>
    </row>
    <row r="92" spans="1:13" x14ac:dyDescent="0.25">
      <c r="A92" s="414" t="s">
        <v>904</v>
      </c>
      <c r="B92" s="415" t="s">
        <v>686</v>
      </c>
      <c r="C92" s="626">
        <v>1658.6624042322098</v>
      </c>
      <c r="D92" s="627"/>
      <c r="E92" s="302">
        <f t="shared" si="32"/>
        <v>1625.4891561475656</v>
      </c>
      <c r="F92" s="127">
        <f t="shared" si="33"/>
        <v>1608.9025321052436</v>
      </c>
      <c r="G92" s="127">
        <f t="shared" si="34"/>
        <v>1575.7292840205994</v>
      </c>
      <c r="H92" s="127">
        <f t="shared" si="35"/>
        <v>1542.5560359359552</v>
      </c>
      <c r="I92" s="127">
        <f t="shared" si="36"/>
        <v>1509.3827878513109</v>
      </c>
      <c r="J92" s="127">
        <f t="shared" si="37"/>
        <v>1476.2095397666667</v>
      </c>
      <c r="K92" s="127">
        <f t="shared" si="38"/>
        <v>1443.0362916820225</v>
      </c>
      <c r="L92" s="127">
        <f t="shared" si="39"/>
        <v>1409.8630435973782</v>
      </c>
      <c r="M92" s="128">
        <f t="shared" si="40"/>
        <v>1376.689795512734</v>
      </c>
    </row>
    <row r="93" spans="1:13" x14ac:dyDescent="0.25">
      <c r="A93" s="380" t="s">
        <v>905</v>
      </c>
      <c r="B93" s="381" t="s">
        <v>683</v>
      </c>
      <c r="C93" s="624">
        <v>1617.8349029136373</v>
      </c>
      <c r="D93" s="625"/>
      <c r="E93" s="308">
        <f t="shared" si="32"/>
        <v>1585.4782048553645</v>
      </c>
      <c r="F93" s="121">
        <f t="shared" si="33"/>
        <v>1569.2998558262282</v>
      </c>
      <c r="G93" s="121">
        <f t="shared" si="34"/>
        <v>1536.9431577679554</v>
      </c>
      <c r="H93" s="121">
        <f t="shared" si="35"/>
        <v>1504.5864597096827</v>
      </c>
      <c r="I93" s="121">
        <f t="shared" si="36"/>
        <v>1472.2297616514099</v>
      </c>
      <c r="J93" s="121">
        <f t="shared" si="37"/>
        <v>1439.8730635931372</v>
      </c>
      <c r="K93" s="121">
        <f t="shared" si="38"/>
        <v>1407.5163655348645</v>
      </c>
      <c r="L93" s="121">
        <f t="shared" si="39"/>
        <v>1375.1596674765917</v>
      </c>
      <c r="M93" s="129">
        <f t="shared" si="40"/>
        <v>1342.802969418319</v>
      </c>
    </row>
    <row r="94" spans="1:13" x14ac:dyDescent="0.25">
      <c r="A94" s="414" t="s">
        <v>906</v>
      </c>
      <c r="B94" s="415" t="s">
        <v>687</v>
      </c>
      <c r="C94" s="626">
        <v>1783.9450244288046</v>
      </c>
      <c r="D94" s="627"/>
      <c r="E94" s="302">
        <f t="shared" si="32"/>
        <v>1748.2661239402285</v>
      </c>
      <c r="F94" s="127">
        <f t="shared" si="33"/>
        <v>1730.4266736959403</v>
      </c>
      <c r="G94" s="127">
        <f t="shared" si="34"/>
        <v>1694.7477732073642</v>
      </c>
      <c r="H94" s="127">
        <f t="shared" si="35"/>
        <v>1659.0688727187883</v>
      </c>
      <c r="I94" s="127">
        <f t="shared" si="36"/>
        <v>1623.3899722302122</v>
      </c>
      <c r="J94" s="127">
        <f t="shared" si="37"/>
        <v>1587.711071741636</v>
      </c>
      <c r="K94" s="127">
        <f t="shared" si="38"/>
        <v>1552.0321712530599</v>
      </c>
      <c r="L94" s="127">
        <f t="shared" si="39"/>
        <v>1516.3532707644838</v>
      </c>
      <c r="M94" s="128">
        <f t="shared" si="40"/>
        <v>1480.6743702759077</v>
      </c>
    </row>
    <row r="95" spans="1:13" x14ac:dyDescent="0.25">
      <c r="A95" s="380" t="s">
        <v>907</v>
      </c>
      <c r="B95" s="381" t="s">
        <v>684</v>
      </c>
      <c r="C95" s="624">
        <v>1783.9450244288046</v>
      </c>
      <c r="D95" s="625"/>
      <c r="E95" s="308">
        <f t="shared" si="32"/>
        <v>1748.2661239402285</v>
      </c>
      <c r="F95" s="121">
        <f t="shared" si="33"/>
        <v>1730.4266736959403</v>
      </c>
      <c r="G95" s="121">
        <f t="shared" si="34"/>
        <v>1694.7477732073642</v>
      </c>
      <c r="H95" s="121">
        <f t="shared" si="35"/>
        <v>1659.0688727187883</v>
      </c>
      <c r="I95" s="121">
        <f t="shared" si="36"/>
        <v>1623.3899722302122</v>
      </c>
      <c r="J95" s="121">
        <f t="shared" si="37"/>
        <v>1587.711071741636</v>
      </c>
      <c r="K95" s="121">
        <f t="shared" si="38"/>
        <v>1552.0321712530599</v>
      </c>
      <c r="L95" s="121">
        <f t="shared" si="39"/>
        <v>1516.3532707644838</v>
      </c>
      <c r="M95" s="129">
        <f t="shared" si="40"/>
        <v>1480.6743702759077</v>
      </c>
    </row>
    <row r="96" spans="1:13" ht="15.75" thickBot="1" x14ac:dyDescent="0.3">
      <c r="A96" s="412" t="s">
        <v>908</v>
      </c>
      <c r="B96" s="413" t="s">
        <v>688</v>
      </c>
      <c r="C96" s="622">
        <v>1957.6425576934419</v>
      </c>
      <c r="D96" s="623"/>
      <c r="E96" s="409">
        <f t="shared" si="32"/>
        <v>1918.489706539573</v>
      </c>
      <c r="F96" s="138">
        <f t="shared" si="33"/>
        <v>1898.9132809626385</v>
      </c>
      <c r="G96" s="138">
        <f t="shared" si="34"/>
        <v>1859.7604298087697</v>
      </c>
      <c r="H96" s="138">
        <f t="shared" si="35"/>
        <v>1820.6075786549011</v>
      </c>
      <c r="I96" s="138">
        <f t="shared" si="36"/>
        <v>1781.454727501032</v>
      </c>
      <c r="J96" s="138">
        <f t="shared" si="37"/>
        <v>1742.3018763471632</v>
      </c>
      <c r="K96" s="138">
        <f t="shared" si="38"/>
        <v>1703.1490251932944</v>
      </c>
      <c r="L96" s="138">
        <f t="shared" si="39"/>
        <v>1663.9961740394256</v>
      </c>
      <c r="M96" s="139">
        <f t="shared" si="40"/>
        <v>1624.8433228855567</v>
      </c>
    </row>
    <row r="97" spans="1:13" x14ac:dyDescent="0.25">
      <c r="A97" s="382" t="s">
        <v>909</v>
      </c>
      <c r="B97" s="383" t="s">
        <v>681</v>
      </c>
      <c r="C97" s="646">
        <v>1367.6309678418497</v>
      </c>
      <c r="D97" s="647"/>
      <c r="E97" s="310">
        <f t="shared" si="32"/>
        <v>1340.2783484850127</v>
      </c>
      <c r="F97" s="148">
        <f t="shared" si="33"/>
        <v>1326.6020388065942</v>
      </c>
      <c r="G97" s="148">
        <f t="shared" si="34"/>
        <v>1299.2494194497572</v>
      </c>
      <c r="H97" s="148">
        <f t="shared" si="35"/>
        <v>1271.8968000929203</v>
      </c>
      <c r="I97" s="148">
        <f t="shared" si="36"/>
        <v>1244.5441807360833</v>
      </c>
      <c r="J97" s="148">
        <f t="shared" si="37"/>
        <v>1217.1915613792462</v>
      </c>
      <c r="K97" s="148">
        <f t="shared" si="38"/>
        <v>1189.8389420224094</v>
      </c>
      <c r="L97" s="148">
        <f t="shared" si="39"/>
        <v>1162.4863226655723</v>
      </c>
      <c r="M97" s="149">
        <f t="shared" si="40"/>
        <v>1135.1337033087352</v>
      </c>
    </row>
    <row r="98" spans="1:13" x14ac:dyDescent="0.25">
      <c r="A98" s="414" t="s">
        <v>910</v>
      </c>
      <c r="B98" s="415" t="s">
        <v>685</v>
      </c>
      <c r="C98" s="626">
        <v>1534.283047339123</v>
      </c>
      <c r="D98" s="627"/>
      <c r="E98" s="302">
        <f t="shared" si="32"/>
        <v>1503.5973863923405</v>
      </c>
      <c r="F98" s="127">
        <f t="shared" si="33"/>
        <v>1488.2545559189493</v>
      </c>
      <c r="G98" s="127">
        <f t="shared" si="34"/>
        <v>1457.5688949721668</v>
      </c>
      <c r="H98" s="127">
        <f t="shared" si="35"/>
        <v>1426.8832340253844</v>
      </c>
      <c r="I98" s="127">
        <f t="shared" si="36"/>
        <v>1396.1975730786019</v>
      </c>
      <c r="J98" s="127">
        <f t="shared" si="37"/>
        <v>1365.5119121318194</v>
      </c>
      <c r="K98" s="127">
        <f t="shared" si="38"/>
        <v>1334.8262511850369</v>
      </c>
      <c r="L98" s="127">
        <f t="shared" si="39"/>
        <v>1304.1405902382544</v>
      </c>
      <c r="M98" s="128">
        <f t="shared" si="40"/>
        <v>1273.4549292914719</v>
      </c>
    </row>
    <row r="99" spans="1:13" x14ac:dyDescent="0.25">
      <c r="A99" s="380" t="s">
        <v>911</v>
      </c>
      <c r="B99" s="381" t="s">
        <v>682</v>
      </c>
      <c r="C99" s="624">
        <v>1452.2893209631607</v>
      </c>
      <c r="D99" s="625"/>
      <c r="E99" s="308">
        <f t="shared" si="32"/>
        <v>1423.2435345438973</v>
      </c>
      <c r="F99" s="121">
        <f t="shared" si="33"/>
        <v>1408.7206413342658</v>
      </c>
      <c r="G99" s="121">
        <f t="shared" si="34"/>
        <v>1379.6748549150025</v>
      </c>
      <c r="H99" s="121">
        <f t="shared" si="35"/>
        <v>1350.6290684957394</v>
      </c>
      <c r="I99" s="121">
        <f t="shared" si="36"/>
        <v>1321.5832820764763</v>
      </c>
      <c r="J99" s="121">
        <f t="shared" si="37"/>
        <v>1292.537495657213</v>
      </c>
      <c r="K99" s="121">
        <f t="shared" si="38"/>
        <v>1263.4917092379499</v>
      </c>
      <c r="L99" s="121">
        <f t="shared" si="39"/>
        <v>1234.4459228186865</v>
      </c>
      <c r="M99" s="129">
        <f t="shared" si="40"/>
        <v>1205.4001363994232</v>
      </c>
    </row>
    <row r="100" spans="1:13" x14ac:dyDescent="0.25">
      <c r="A100" s="414" t="s">
        <v>912</v>
      </c>
      <c r="B100" s="415" t="s">
        <v>686</v>
      </c>
      <c r="C100" s="626">
        <v>1535.6153607117976</v>
      </c>
      <c r="D100" s="627"/>
      <c r="E100" s="302">
        <f t="shared" si="32"/>
        <v>1504.9030534975616</v>
      </c>
      <c r="F100" s="127">
        <f t="shared" si="33"/>
        <v>1489.5468998904437</v>
      </c>
      <c r="G100" s="127">
        <f t="shared" si="34"/>
        <v>1458.8345926762076</v>
      </c>
      <c r="H100" s="127">
        <f t="shared" si="35"/>
        <v>1428.1222854619718</v>
      </c>
      <c r="I100" s="127">
        <f t="shared" si="36"/>
        <v>1397.4099782477358</v>
      </c>
      <c r="J100" s="127">
        <f t="shared" si="37"/>
        <v>1366.6976710335</v>
      </c>
      <c r="K100" s="127">
        <f t="shared" si="38"/>
        <v>1335.985363819264</v>
      </c>
      <c r="L100" s="127">
        <f t="shared" si="39"/>
        <v>1305.2730566050279</v>
      </c>
      <c r="M100" s="128">
        <f t="shared" si="40"/>
        <v>1274.5607493907919</v>
      </c>
    </row>
    <row r="101" spans="1:13" x14ac:dyDescent="0.25">
      <c r="A101" s="380" t="s">
        <v>913</v>
      </c>
      <c r="B101" s="381" t="s">
        <v>683</v>
      </c>
      <c r="C101" s="624">
        <v>1536.9476740844723</v>
      </c>
      <c r="D101" s="625"/>
      <c r="E101" s="308">
        <f t="shared" si="32"/>
        <v>1506.2087206027827</v>
      </c>
      <c r="F101" s="121">
        <f t="shared" si="33"/>
        <v>1490.839243861938</v>
      </c>
      <c r="G101" s="121">
        <f t="shared" si="34"/>
        <v>1460.1002903802487</v>
      </c>
      <c r="H101" s="121">
        <f t="shared" si="35"/>
        <v>1429.3613368985593</v>
      </c>
      <c r="I101" s="121">
        <f t="shared" si="36"/>
        <v>1398.6223834168698</v>
      </c>
      <c r="J101" s="121">
        <f t="shared" si="37"/>
        <v>1367.8834299351804</v>
      </c>
      <c r="K101" s="121">
        <f t="shared" si="38"/>
        <v>1337.1444764534908</v>
      </c>
      <c r="L101" s="121">
        <f t="shared" si="39"/>
        <v>1306.4055229718015</v>
      </c>
      <c r="M101" s="129">
        <f t="shared" si="40"/>
        <v>1275.6665694901119</v>
      </c>
    </row>
    <row r="102" spans="1:13" x14ac:dyDescent="0.25">
      <c r="A102" s="414" t="s">
        <v>914</v>
      </c>
      <c r="B102" s="415" t="s">
        <v>687</v>
      </c>
      <c r="C102" s="626">
        <v>1694.7477732073639</v>
      </c>
      <c r="D102" s="627"/>
      <c r="E102" s="302">
        <f t="shared" si="32"/>
        <v>1660.8528177432165</v>
      </c>
      <c r="F102" s="127">
        <f t="shared" si="33"/>
        <v>1643.9053400111429</v>
      </c>
      <c r="G102" s="127">
        <f t="shared" si="34"/>
        <v>1610.0103845469957</v>
      </c>
      <c r="H102" s="127">
        <f t="shared" si="35"/>
        <v>1576.1154290828486</v>
      </c>
      <c r="I102" s="127">
        <f t="shared" si="36"/>
        <v>1542.2204736187011</v>
      </c>
      <c r="J102" s="127">
        <f t="shared" si="37"/>
        <v>1508.3255181545539</v>
      </c>
      <c r="K102" s="127">
        <f t="shared" si="38"/>
        <v>1474.4305626904065</v>
      </c>
      <c r="L102" s="127">
        <f t="shared" si="39"/>
        <v>1440.5356072262593</v>
      </c>
      <c r="M102" s="128">
        <f t="shared" si="40"/>
        <v>1406.6406517621119</v>
      </c>
    </row>
    <row r="103" spans="1:13" x14ac:dyDescent="0.25">
      <c r="A103" s="380" t="s">
        <v>915</v>
      </c>
      <c r="B103" s="381" t="s">
        <v>684</v>
      </c>
      <c r="C103" s="624">
        <v>1694.7477732073639</v>
      </c>
      <c r="D103" s="625"/>
      <c r="E103" s="308">
        <f t="shared" si="32"/>
        <v>1660.8528177432165</v>
      </c>
      <c r="F103" s="121">
        <f t="shared" si="33"/>
        <v>1643.9053400111429</v>
      </c>
      <c r="G103" s="121">
        <f t="shared" si="34"/>
        <v>1610.0103845469957</v>
      </c>
      <c r="H103" s="121">
        <f t="shared" si="35"/>
        <v>1576.1154290828486</v>
      </c>
      <c r="I103" s="121">
        <f t="shared" si="36"/>
        <v>1542.2204736187011</v>
      </c>
      <c r="J103" s="121">
        <f t="shared" si="37"/>
        <v>1508.3255181545539</v>
      </c>
      <c r="K103" s="121">
        <f t="shared" si="38"/>
        <v>1474.4305626904065</v>
      </c>
      <c r="L103" s="121">
        <f t="shared" si="39"/>
        <v>1440.5356072262593</v>
      </c>
      <c r="M103" s="129">
        <f t="shared" si="40"/>
        <v>1406.6406517621119</v>
      </c>
    </row>
    <row r="104" spans="1:13" ht="15.75" thickBot="1" x14ac:dyDescent="0.3">
      <c r="A104" s="412" t="s">
        <v>916</v>
      </c>
      <c r="B104" s="413" t="s">
        <v>688</v>
      </c>
      <c r="C104" s="622">
        <v>1859.773978758323</v>
      </c>
      <c r="D104" s="623"/>
      <c r="E104" s="409">
        <f t="shared" si="32"/>
        <v>1822.5784991831565</v>
      </c>
      <c r="F104" s="138">
        <f t="shared" si="33"/>
        <v>1803.9807593955732</v>
      </c>
      <c r="G104" s="138">
        <f t="shared" si="34"/>
        <v>1766.7852798204067</v>
      </c>
      <c r="H104" s="138">
        <f t="shared" si="35"/>
        <v>1729.5898002452404</v>
      </c>
      <c r="I104" s="138">
        <f t="shared" si="36"/>
        <v>1692.394320670074</v>
      </c>
      <c r="J104" s="138">
        <f t="shared" si="37"/>
        <v>1655.1988410949075</v>
      </c>
      <c r="K104" s="138">
        <f t="shared" si="38"/>
        <v>1618.003361519741</v>
      </c>
      <c r="L104" s="138">
        <f t="shared" si="39"/>
        <v>1580.8078819445745</v>
      </c>
      <c r="M104" s="139">
        <f t="shared" si="40"/>
        <v>1543.6124023694081</v>
      </c>
    </row>
    <row r="105" spans="1:13" ht="21" thickBot="1" x14ac:dyDescent="0.3">
      <c r="A105" s="648" t="s">
        <v>917</v>
      </c>
      <c r="B105" s="649"/>
      <c r="C105" s="649"/>
      <c r="D105" s="649"/>
      <c r="E105" s="649"/>
      <c r="F105" s="649"/>
      <c r="G105" s="649"/>
      <c r="H105" s="649"/>
      <c r="I105" s="649"/>
      <c r="J105" s="649"/>
      <c r="K105" s="649"/>
      <c r="L105" s="649"/>
      <c r="M105" s="650"/>
    </row>
    <row r="106" spans="1:13" x14ac:dyDescent="0.25">
      <c r="A106" s="165" t="s">
        <v>918</v>
      </c>
      <c r="B106" s="166" t="s">
        <v>695</v>
      </c>
      <c r="C106" s="589">
        <v>2587.7417171118568</v>
      </c>
      <c r="D106" s="590"/>
      <c r="E106" s="313">
        <f t="shared" ref="E106:E122" si="41">C106*0.98</f>
        <v>2535.9868827696196</v>
      </c>
      <c r="F106" s="130">
        <f t="shared" ref="F106:F122" si="42">C106*0.97</f>
        <v>2510.1094655985012</v>
      </c>
      <c r="G106" s="130">
        <f t="shared" ref="G106:G122" si="43">C106*0.95</f>
        <v>2458.3546312562639</v>
      </c>
      <c r="H106" s="130">
        <f t="shared" ref="H106:H122" si="44">C106*0.93</f>
        <v>2406.5997969140271</v>
      </c>
      <c r="I106" s="130">
        <f t="shared" ref="I106:I122" si="45">C106*0.91</f>
        <v>2354.8449625717899</v>
      </c>
      <c r="J106" s="130">
        <f t="shared" ref="J106:J122" si="46">C106*0.89</f>
        <v>2303.0901282295526</v>
      </c>
      <c r="K106" s="130">
        <f t="shared" ref="K106:K122" si="47">C106*0.87</f>
        <v>2251.3352938873154</v>
      </c>
      <c r="L106" s="130">
        <f t="shared" ref="L106:L122" si="48">C106*0.85</f>
        <v>2199.5804595450782</v>
      </c>
      <c r="M106" s="131">
        <f t="shared" ref="M106:M122" si="49">C106*0.83</f>
        <v>2147.8256252028409</v>
      </c>
    </row>
    <row r="107" spans="1:13" ht="15.75" thickBot="1" x14ac:dyDescent="0.3">
      <c r="A107" s="167" t="s">
        <v>919</v>
      </c>
      <c r="B107" s="168" t="s">
        <v>696</v>
      </c>
      <c r="C107" s="593">
        <v>3448.9492782568764</v>
      </c>
      <c r="D107" s="594"/>
      <c r="E107" s="314">
        <f t="shared" si="41"/>
        <v>3379.9702926917389</v>
      </c>
      <c r="F107" s="114">
        <f t="shared" si="42"/>
        <v>3345.4807999091699</v>
      </c>
      <c r="G107" s="114">
        <f t="shared" si="43"/>
        <v>3276.5018143440325</v>
      </c>
      <c r="H107" s="114">
        <f t="shared" si="44"/>
        <v>3207.522828778895</v>
      </c>
      <c r="I107" s="114">
        <f t="shared" si="45"/>
        <v>3138.5438432137576</v>
      </c>
      <c r="J107" s="114">
        <f t="shared" si="46"/>
        <v>3069.5648576486201</v>
      </c>
      <c r="K107" s="114">
        <f t="shared" si="47"/>
        <v>3000.5858720834826</v>
      </c>
      <c r="L107" s="114">
        <f t="shared" si="48"/>
        <v>2931.6068865183447</v>
      </c>
      <c r="M107" s="115">
        <f t="shared" si="49"/>
        <v>2862.6279009532072</v>
      </c>
    </row>
    <row r="108" spans="1:13" x14ac:dyDescent="0.25">
      <c r="A108" s="165" t="s">
        <v>920</v>
      </c>
      <c r="B108" s="166" t="s">
        <v>697</v>
      </c>
      <c r="C108" s="589">
        <v>2971.4708944423992</v>
      </c>
      <c r="D108" s="590"/>
      <c r="E108" s="313">
        <f t="shared" si="41"/>
        <v>2912.0414765535511</v>
      </c>
      <c r="F108" s="130">
        <f t="shared" si="42"/>
        <v>2882.3267676091273</v>
      </c>
      <c r="G108" s="130">
        <f t="shared" si="43"/>
        <v>2822.8973497202792</v>
      </c>
      <c r="H108" s="130">
        <f t="shared" si="44"/>
        <v>2763.4679318314315</v>
      </c>
      <c r="I108" s="130">
        <f t="shared" si="45"/>
        <v>2704.0385139425834</v>
      </c>
      <c r="J108" s="130">
        <f t="shared" si="46"/>
        <v>2644.6090960537354</v>
      </c>
      <c r="K108" s="130">
        <f t="shared" si="47"/>
        <v>2585.1796781648873</v>
      </c>
      <c r="L108" s="130">
        <f t="shared" si="48"/>
        <v>2525.7502602760392</v>
      </c>
      <c r="M108" s="131">
        <f t="shared" si="49"/>
        <v>2466.3208423871911</v>
      </c>
    </row>
    <row r="109" spans="1:13" ht="15.75" thickBot="1" x14ac:dyDescent="0.3">
      <c r="A109" s="167" t="s">
        <v>921</v>
      </c>
      <c r="B109" s="168" t="s">
        <v>698</v>
      </c>
      <c r="C109" s="593">
        <v>3960.0694727742821</v>
      </c>
      <c r="D109" s="594"/>
      <c r="E109" s="314">
        <f t="shared" si="41"/>
        <v>3880.8680833187964</v>
      </c>
      <c r="F109" s="114">
        <f t="shared" si="42"/>
        <v>3841.2673885910535</v>
      </c>
      <c r="G109" s="114">
        <f t="shared" si="43"/>
        <v>3762.0659991355678</v>
      </c>
      <c r="H109" s="114">
        <f t="shared" si="44"/>
        <v>3682.8646096800826</v>
      </c>
      <c r="I109" s="114">
        <f t="shared" si="45"/>
        <v>3603.6632202245969</v>
      </c>
      <c r="J109" s="114">
        <f t="shared" si="46"/>
        <v>3524.4618307691112</v>
      </c>
      <c r="K109" s="114">
        <f t="shared" si="47"/>
        <v>3445.2604413136255</v>
      </c>
      <c r="L109" s="114">
        <f t="shared" si="48"/>
        <v>3366.0590518581398</v>
      </c>
      <c r="M109" s="115">
        <f t="shared" si="49"/>
        <v>3286.8576624026541</v>
      </c>
    </row>
    <row r="110" spans="1:13" x14ac:dyDescent="0.25">
      <c r="A110" s="165" t="s">
        <v>922</v>
      </c>
      <c r="B110" s="166" t="s">
        <v>699</v>
      </c>
      <c r="C110" s="589">
        <v>3355.5295944670861</v>
      </c>
      <c r="D110" s="590"/>
      <c r="E110" s="313">
        <f t="shared" si="41"/>
        <v>3288.4190025777443</v>
      </c>
      <c r="F110" s="130">
        <f t="shared" si="42"/>
        <v>3254.8637066330734</v>
      </c>
      <c r="G110" s="130">
        <f t="shared" si="43"/>
        <v>3187.7531147437317</v>
      </c>
      <c r="H110" s="130">
        <f t="shared" si="44"/>
        <v>3120.6425228543903</v>
      </c>
      <c r="I110" s="130">
        <f t="shared" si="45"/>
        <v>3053.5319309650486</v>
      </c>
      <c r="J110" s="130">
        <f t="shared" si="46"/>
        <v>2986.4213390757068</v>
      </c>
      <c r="K110" s="130">
        <f t="shared" si="47"/>
        <v>2919.310747186365</v>
      </c>
      <c r="L110" s="130">
        <f t="shared" si="48"/>
        <v>2852.2001552970232</v>
      </c>
      <c r="M110" s="131">
        <f t="shared" si="49"/>
        <v>2785.0895634076815</v>
      </c>
    </row>
    <row r="111" spans="1:13" x14ac:dyDescent="0.25">
      <c r="A111" s="169" t="s">
        <v>923</v>
      </c>
      <c r="B111" s="170" t="s">
        <v>700</v>
      </c>
      <c r="C111" s="577">
        <v>4471.8561926745761</v>
      </c>
      <c r="D111" s="578"/>
      <c r="E111" s="315">
        <f t="shared" si="41"/>
        <v>4382.4190688210847</v>
      </c>
      <c r="F111" s="121">
        <f t="shared" si="42"/>
        <v>4337.700506894339</v>
      </c>
      <c r="G111" s="121">
        <f t="shared" si="43"/>
        <v>4248.2633830408467</v>
      </c>
      <c r="H111" s="121">
        <f t="shared" si="44"/>
        <v>4158.8262591873563</v>
      </c>
      <c r="I111" s="121">
        <f t="shared" si="45"/>
        <v>4069.3891353338645</v>
      </c>
      <c r="J111" s="121">
        <f t="shared" si="46"/>
        <v>3979.9520114803727</v>
      </c>
      <c r="K111" s="121">
        <f t="shared" si="47"/>
        <v>3890.5148876268813</v>
      </c>
      <c r="L111" s="121">
        <f t="shared" si="48"/>
        <v>3801.0777637733895</v>
      </c>
      <c r="M111" s="129">
        <f t="shared" si="49"/>
        <v>3711.6406399198981</v>
      </c>
    </row>
    <row r="112" spans="1:13" x14ac:dyDescent="0.25">
      <c r="A112" s="171" t="s">
        <v>924</v>
      </c>
      <c r="B112" s="172" t="s">
        <v>701</v>
      </c>
      <c r="C112" s="591">
        <v>5589.5286994154931</v>
      </c>
      <c r="D112" s="592"/>
      <c r="E112" s="316">
        <f t="shared" si="41"/>
        <v>5477.7381254271831</v>
      </c>
      <c r="F112" s="127">
        <f t="shared" si="42"/>
        <v>5421.8428384330282</v>
      </c>
      <c r="G112" s="127">
        <f t="shared" si="43"/>
        <v>5310.0522644447183</v>
      </c>
      <c r="H112" s="127">
        <f t="shared" si="44"/>
        <v>5198.2616904564093</v>
      </c>
      <c r="I112" s="127">
        <f t="shared" si="45"/>
        <v>5086.4711164680984</v>
      </c>
      <c r="J112" s="127">
        <f t="shared" si="46"/>
        <v>4974.6805424797885</v>
      </c>
      <c r="K112" s="127">
        <f t="shared" si="47"/>
        <v>4862.8899684914786</v>
      </c>
      <c r="L112" s="127">
        <f t="shared" si="48"/>
        <v>4751.0993945031687</v>
      </c>
      <c r="M112" s="128">
        <f t="shared" si="49"/>
        <v>4639.3088205148588</v>
      </c>
    </row>
    <row r="113" spans="1:13" ht="15.75" thickBot="1" x14ac:dyDescent="0.3">
      <c r="A113" s="167" t="s">
        <v>925</v>
      </c>
      <c r="B113" s="168" t="s">
        <v>702</v>
      </c>
      <c r="C113" s="593">
        <v>6705.9515871749445</v>
      </c>
      <c r="D113" s="594"/>
      <c r="E113" s="314">
        <f t="shared" si="41"/>
        <v>6571.8325554314451</v>
      </c>
      <c r="F113" s="114">
        <f t="shared" si="42"/>
        <v>6504.7730395596964</v>
      </c>
      <c r="G113" s="114">
        <f t="shared" si="43"/>
        <v>6370.654007816197</v>
      </c>
      <c r="H113" s="114">
        <f t="shared" si="44"/>
        <v>6236.5349760726986</v>
      </c>
      <c r="I113" s="114">
        <f t="shared" si="45"/>
        <v>6102.4159443292001</v>
      </c>
      <c r="J113" s="114">
        <f t="shared" si="46"/>
        <v>5968.2969125857007</v>
      </c>
      <c r="K113" s="114">
        <f t="shared" si="47"/>
        <v>5834.1778808422014</v>
      </c>
      <c r="L113" s="114">
        <f t="shared" si="48"/>
        <v>5700.0588490987029</v>
      </c>
      <c r="M113" s="115">
        <f t="shared" si="49"/>
        <v>5565.9398173552036</v>
      </c>
    </row>
    <row r="114" spans="1:13" x14ac:dyDescent="0.25">
      <c r="A114" s="165" t="s">
        <v>926</v>
      </c>
      <c r="B114" s="166" t="s">
        <v>703</v>
      </c>
      <c r="C114" s="589">
        <v>2618.8816117084534</v>
      </c>
      <c r="D114" s="590"/>
      <c r="E114" s="313">
        <f t="shared" si="41"/>
        <v>2566.5039794742843</v>
      </c>
      <c r="F114" s="130">
        <f t="shared" si="42"/>
        <v>2540.3151633571997</v>
      </c>
      <c r="G114" s="130">
        <f t="shared" si="43"/>
        <v>2487.9375311230306</v>
      </c>
      <c r="H114" s="130">
        <f t="shared" si="44"/>
        <v>2435.5598988888619</v>
      </c>
      <c r="I114" s="130">
        <f t="shared" si="45"/>
        <v>2383.1822666546927</v>
      </c>
      <c r="J114" s="130">
        <f t="shared" si="46"/>
        <v>2330.8046344205236</v>
      </c>
      <c r="K114" s="130">
        <f t="shared" si="47"/>
        <v>2278.4270021863545</v>
      </c>
      <c r="L114" s="130">
        <f t="shared" si="48"/>
        <v>2226.0493699521853</v>
      </c>
      <c r="M114" s="131">
        <f t="shared" si="49"/>
        <v>2173.6717377180162</v>
      </c>
    </row>
    <row r="115" spans="1:13" x14ac:dyDescent="0.25">
      <c r="A115" s="169" t="s">
        <v>927</v>
      </c>
      <c r="B115" s="170" t="s">
        <v>704</v>
      </c>
      <c r="C115" s="577">
        <v>3739.2587717976303</v>
      </c>
      <c r="D115" s="578"/>
      <c r="E115" s="315">
        <f t="shared" si="41"/>
        <v>3664.4735963616777</v>
      </c>
      <c r="F115" s="121">
        <f t="shared" si="42"/>
        <v>3627.0810086437014</v>
      </c>
      <c r="G115" s="121">
        <f t="shared" si="43"/>
        <v>3552.2958332077487</v>
      </c>
      <c r="H115" s="121">
        <f t="shared" si="44"/>
        <v>3477.5106577717966</v>
      </c>
      <c r="I115" s="121">
        <f t="shared" si="45"/>
        <v>3402.7254823358435</v>
      </c>
      <c r="J115" s="121">
        <f t="shared" si="46"/>
        <v>3327.9403068998909</v>
      </c>
      <c r="K115" s="121">
        <f t="shared" si="47"/>
        <v>3253.1551314639382</v>
      </c>
      <c r="L115" s="121">
        <f t="shared" si="48"/>
        <v>3178.3699560279856</v>
      </c>
      <c r="M115" s="129">
        <f t="shared" si="49"/>
        <v>3103.584780592033</v>
      </c>
    </row>
    <row r="116" spans="1:13" x14ac:dyDescent="0.25">
      <c r="A116" s="171" t="s">
        <v>928</v>
      </c>
      <c r="B116" s="172" t="s">
        <v>705</v>
      </c>
      <c r="C116" s="591">
        <v>4984.0307489261195</v>
      </c>
      <c r="D116" s="592"/>
      <c r="E116" s="316">
        <f t="shared" si="41"/>
        <v>4884.350133947597</v>
      </c>
      <c r="F116" s="127">
        <f t="shared" si="42"/>
        <v>4834.5098264583357</v>
      </c>
      <c r="G116" s="127">
        <f t="shared" si="43"/>
        <v>4734.8292114798132</v>
      </c>
      <c r="H116" s="127">
        <f t="shared" si="44"/>
        <v>4635.1485965012916</v>
      </c>
      <c r="I116" s="127">
        <f t="shared" si="45"/>
        <v>4535.4679815227692</v>
      </c>
      <c r="J116" s="127">
        <f t="shared" si="46"/>
        <v>4435.7873665442467</v>
      </c>
      <c r="K116" s="127">
        <f t="shared" si="47"/>
        <v>4336.1067515657242</v>
      </c>
      <c r="L116" s="127">
        <f t="shared" si="48"/>
        <v>4236.4261365872017</v>
      </c>
      <c r="M116" s="128">
        <f t="shared" si="49"/>
        <v>4136.7455216086792</v>
      </c>
    </row>
    <row r="117" spans="1:13" x14ac:dyDescent="0.25">
      <c r="A117" s="169" t="s">
        <v>929</v>
      </c>
      <c r="B117" s="170" t="s">
        <v>706</v>
      </c>
      <c r="C117" s="577">
        <v>6228.3084420133928</v>
      </c>
      <c r="D117" s="578"/>
      <c r="E117" s="315">
        <f t="shared" si="41"/>
        <v>6103.7422731731249</v>
      </c>
      <c r="F117" s="121">
        <f t="shared" si="42"/>
        <v>6041.4591887529905</v>
      </c>
      <c r="G117" s="121">
        <f t="shared" si="43"/>
        <v>5916.8930199127226</v>
      </c>
      <c r="H117" s="121">
        <f t="shared" si="44"/>
        <v>5792.3268510724556</v>
      </c>
      <c r="I117" s="121">
        <f t="shared" si="45"/>
        <v>5667.7606822321877</v>
      </c>
      <c r="J117" s="121">
        <f t="shared" si="46"/>
        <v>5543.1945133919198</v>
      </c>
      <c r="K117" s="121">
        <f t="shared" si="47"/>
        <v>5418.6283445516519</v>
      </c>
      <c r="L117" s="121">
        <f t="shared" si="48"/>
        <v>5294.062175711384</v>
      </c>
      <c r="M117" s="129">
        <f t="shared" si="49"/>
        <v>5169.4960068711162</v>
      </c>
    </row>
    <row r="118" spans="1:13" ht="15.75" thickBot="1" x14ac:dyDescent="0.3">
      <c r="A118" s="173" t="s">
        <v>930</v>
      </c>
      <c r="B118" s="174" t="s">
        <v>707</v>
      </c>
      <c r="C118" s="610">
        <v>7473.2451804889597</v>
      </c>
      <c r="D118" s="611"/>
      <c r="E118" s="317">
        <f t="shared" si="41"/>
        <v>7323.7802768791807</v>
      </c>
      <c r="F118" s="138">
        <f t="shared" si="42"/>
        <v>7249.0478250742908</v>
      </c>
      <c r="G118" s="138">
        <f t="shared" si="43"/>
        <v>7099.5829214645109</v>
      </c>
      <c r="H118" s="138">
        <f t="shared" si="44"/>
        <v>6950.1180178547329</v>
      </c>
      <c r="I118" s="138">
        <f t="shared" si="45"/>
        <v>6800.6531142449539</v>
      </c>
      <c r="J118" s="138">
        <f t="shared" si="46"/>
        <v>6651.1882106351741</v>
      </c>
      <c r="K118" s="138">
        <f t="shared" si="47"/>
        <v>6501.7233070253951</v>
      </c>
      <c r="L118" s="138">
        <f t="shared" si="48"/>
        <v>6352.2584034156152</v>
      </c>
      <c r="M118" s="139">
        <f t="shared" si="49"/>
        <v>6202.7934998058363</v>
      </c>
    </row>
    <row r="119" spans="1:13" x14ac:dyDescent="0.25">
      <c r="A119" s="175" t="s">
        <v>931</v>
      </c>
      <c r="B119" s="176" t="s">
        <v>708</v>
      </c>
      <c r="C119" s="616">
        <v>4123.4822331693895</v>
      </c>
      <c r="D119" s="617"/>
      <c r="E119" s="318">
        <f t="shared" si="41"/>
        <v>4041.0125885060015</v>
      </c>
      <c r="F119" s="148">
        <f t="shared" si="42"/>
        <v>3999.7777661743075</v>
      </c>
      <c r="G119" s="148">
        <f t="shared" si="43"/>
        <v>3917.3081215109196</v>
      </c>
      <c r="H119" s="148">
        <f t="shared" si="44"/>
        <v>3834.8384768475325</v>
      </c>
      <c r="I119" s="148">
        <f t="shared" si="45"/>
        <v>3752.3688321841446</v>
      </c>
      <c r="J119" s="148">
        <f t="shared" si="46"/>
        <v>3669.8991875207566</v>
      </c>
      <c r="K119" s="148">
        <f t="shared" si="47"/>
        <v>3587.4295428573687</v>
      </c>
      <c r="L119" s="148">
        <f t="shared" si="48"/>
        <v>3504.9598981939807</v>
      </c>
      <c r="M119" s="149">
        <f t="shared" si="49"/>
        <v>3422.4902535305932</v>
      </c>
    </row>
    <row r="120" spans="1:13" x14ac:dyDescent="0.25">
      <c r="A120" s="171" t="s">
        <v>932</v>
      </c>
      <c r="B120" s="172" t="s">
        <v>709</v>
      </c>
      <c r="C120" s="591">
        <v>5495.7794929315587</v>
      </c>
      <c r="D120" s="592"/>
      <c r="E120" s="316">
        <f t="shared" si="41"/>
        <v>5385.8639030729273</v>
      </c>
      <c r="F120" s="127">
        <f t="shared" si="42"/>
        <v>5330.9061081436121</v>
      </c>
      <c r="G120" s="127">
        <f t="shared" si="43"/>
        <v>5220.9905182849807</v>
      </c>
      <c r="H120" s="127">
        <f t="shared" si="44"/>
        <v>5111.0749284263502</v>
      </c>
      <c r="I120" s="127">
        <f t="shared" si="45"/>
        <v>5001.1593385677188</v>
      </c>
      <c r="J120" s="127">
        <f t="shared" si="46"/>
        <v>4891.2437487090874</v>
      </c>
      <c r="K120" s="127">
        <f t="shared" si="47"/>
        <v>4781.328158850456</v>
      </c>
      <c r="L120" s="127">
        <f t="shared" si="48"/>
        <v>4671.4125689918246</v>
      </c>
      <c r="M120" s="128">
        <f t="shared" si="49"/>
        <v>4561.4969791331932</v>
      </c>
    </row>
    <row r="121" spans="1:13" x14ac:dyDescent="0.25">
      <c r="A121" s="169" t="s">
        <v>933</v>
      </c>
      <c r="B121" s="170" t="s">
        <v>710</v>
      </c>
      <c r="C121" s="577">
        <v>6868.0767526937288</v>
      </c>
      <c r="D121" s="578"/>
      <c r="E121" s="315">
        <f t="shared" si="41"/>
        <v>6730.715217639854</v>
      </c>
      <c r="F121" s="121">
        <f t="shared" si="42"/>
        <v>6662.0344501129166</v>
      </c>
      <c r="G121" s="121">
        <f t="shared" si="43"/>
        <v>6524.6729150590418</v>
      </c>
      <c r="H121" s="121">
        <f t="shared" si="44"/>
        <v>6387.3113800051678</v>
      </c>
      <c r="I121" s="121">
        <f t="shared" si="45"/>
        <v>6249.949844951293</v>
      </c>
      <c r="J121" s="121">
        <f t="shared" si="46"/>
        <v>6112.5883098974191</v>
      </c>
      <c r="K121" s="121">
        <f t="shared" si="47"/>
        <v>5975.2267748435443</v>
      </c>
      <c r="L121" s="121">
        <f t="shared" si="48"/>
        <v>5837.8652397896694</v>
      </c>
      <c r="M121" s="129">
        <f t="shared" si="49"/>
        <v>5700.5037047357946</v>
      </c>
    </row>
    <row r="122" spans="1:13" ht="15.75" thickBot="1" x14ac:dyDescent="0.3">
      <c r="A122" s="173" t="s">
        <v>934</v>
      </c>
      <c r="B122" s="174" t="s">
        <v>711</v>
      </c>
      <c r="C122" s="610">
        <v>8240.5387738029713</v>
      </c>
      <c r="D122" s="611"/>
      <c r="E122" s="317">
        <f t="shared" si="41"/>
        <v>8075.7279983269118</v>
      </c>
      <c r="F122" s="138">
        <f t="shared" si="42"/>
        <v>7993.3226105888816</v>
      </c>
      <c r="G122" s="138">
        <f t="shared" si="43"/>
        <v>7828.5118351128222</v>
      </c>
      <c r="H122" s="138">
        <f t="shared" si="44"/>
        <v>7663.7010596367636</v>
      </c>
      <c r="I122" s="138">
        <f t="shared" si="45"/>
        <v>7498.8902841607041</v>
      </c>
      <c r="J122" s="138">
        <f t="shared" si="46"/>
        <v>7334.0795086846447</v>
      </c>
      <c r="K122" s="138">
        <f t="shared" si="47"/>
        <v>7169.2687332085852</v>
      </c>
      <c r="L122" s="138">
        <f t="shared" si="48"/>
        <v>7004.4579577325258</v>
      </c>
      <c r="M122" s="139">
        <f t="shared" si="49"/>
        <v>6839.6471822564654</v>
      </c>
    </row>
    <row r="123" spans="1:13" ht="19.5" thickBot="1" x14ac:dyDescent="0.3">
      <c r="A123" s="150" t="s">
        <v>935</v>
      </c>
      <c r="B123" s="151"/>
      <c r="C123" s="151"/>
      <c r="D123" s="152"/>
      <c r="E123" s="298"/>
      <c r="F123" s="153"/>
      <c r="G123" s="153"/>
      <c r="H123" s="153"/>
      <c r="I123" s="153"/>
      <c r="J123" s="153"/>
      <c r="K123" s="153"/>
      <c r="L123" s="153"/>
      <c r="M123" s="154"/>
    </row>
    <row r="124" spans="1:13" ht="15.75" thickBot="1" x14ac:dyDescent="0.3">
      <c r="A124" s="155" t="s">
        <v>936</v>
      </c>
      <c r="B124" s="156" t="s">
        <v>954</v>
      </c>
      <c r="C124" s="618">
        <v>292.45400631216705</v>
      </c>
      <c r="D124" s="619"/>
      <c r="E124" s="311">
        <f>C124*0.98</f>
        <v>286.60492618592372</v>
      </c>
      <c r="F124" s="133">
        <f>C124*0.97</f>
        <v>283.68038612280202</v>
      </c>
      <c r="G124" s="133">
        <f>C124*0.95</f>
        <v>277.83130599655868</v>
      </c>
      <c r="H124" s="133">
        <f>C124*0.93</f>
        <v>271.98222587031535</v>
      </c>
      <c r="I124" s="133">
        <f>C124*0.91</f>
        <v>266.13314574407201</v>
      </c>
      <c r="J124" s="133">
        <f>C124*0.89</f>
        <v>260.28406561782867</v>
      </c>
      <c r="K124" s="133">
        <f>C124*0.87</f>
        <v>254.43498549158534</v>
      </c>
      <c r="L124" s="133">
        <f>C124*0.85</f>
        <v>248.585905365342</v>
      </c>
      <c r="M124" s="134">
        <f>C124*0.83</f>
        <v>242.73682523909864</v>
      </c>
    </row>
    <row r="125" spans="1:13" ht="15.75" thickBot="1" x14ac:dyDescent="0.3">
      <c r="A125" s="157" t="s">
        <v>544</v>
      </c>
      <c r="B125" s="158" t="s">
        <v>955</v>
      </c>
      <c r="C125" s="620">
        <v>157.44</v>
      </c>
      <c r="D125" s="621"/>
      <c r="E125" s="312">
        <f t="shared" ref="E125:E142" si="50">C125*0.98</f>
        <v>154.2912</v>
      </c>
      <c r="F125" s="135">
        <f t="shared" ref="F125:F142" si="51">C125*0.97</f>
        <v>152.71680000000001</v>
      </c>
      <c r="G125" s="135">
        <f t="shared" ref="G125:G142" si="52">C125*0.95</f>
        <v>149.56799999999998</v>
      </c>
      <c r="H125" s="135">
        <f t="shared" ref="H125:H142" si="53">C125*0.93</f>
        <v>146.41920000000002</v>
      </c>
      <c r="I125" s="135">
        <f t="shared" ref="I125:I142" si="54">C125*0.91</f>
        <v>143.2704</v>
      </c>
      <c r="J125" s="135">
        <f t="shared" ref="J125:J142" si="55">C125*0.89</f>
        <v>140.1216</v>
      </c>
      <c r="K125" s="135">
        <f t="shared" ref="K125:K142" si="56">C125*0.87</f>
        <v>136.97280000000001</v>
      </c>
      <c r="L125" s="135">
        <f t="shared" ref="L125:L142" si="57">C125*0.85</f>
        <v>133.82399999999998</v>
      </c>
      <c r="M125" s="136">
        <f t="shared" ref="M125:M142" si="58">C125*0.83</f>
        <v>130.67519999999999</v>
      </c>
    </row>
    <row r="126" spans="1:13" x14ac:dyDescent="0.25">
      <c r="A126" s="165" t="s">
        <v>937</v>
      </c>
      <c r="B126" s="166" t="s">
        <v>695</v>
      </c>
      <c r="C126" s="589">
        <v>2717.8482608496629</v>
      </c>
      <c r="D126" s="590"/>
      <c r="E126" s="313">
        <f t="shared" si="50"/>
        <v>2663.4912956326698</v>
      </c>
      <c r="F126" s="130">
        <f t="shared" si="51"/>
        <v>2636.312813024173</v>
      </c>
      <c r="G126" s="130">
        <f t="shared" si="52"/>
        <v>2581.9558478071795</v>
      </c>
      <c r="H126" s="130">
        <f t="shared" si="53"/>
        <v>2527.5988825901868</v>
      </c>
      <c r="I126" s="130">
        <f t="shared" si="54"/>
        <v>2473.2419173731932</v>
      </c>
      <c r="J126" s="130">
        <f t="shared" si="55"/>
        <v>2418.8849521562001</v>
      </c>
      <c r="K126" s="130">
        <f t="shared" si="56"/>
        <v>2364.5279869392066</v>
      </c>
      <c r="L126" s="130">
        <f t="shared" si="57"/>
        <v>2310.1710217222135</v>
      </c>
      <c r="M126" s="131">
        <f t="shared" si="58"/>
        <v>2255.8140565052199</v>
      </c>
    </row>
    <row r="127" spans="1:13" ht="15.75" thickBot="1" x14ac:dyDescent="0.3">
      <c r="A127" s="167" t="s">
        <v>938</v>
      </c>
      <c r="B127" s="168" t="s">
        <v>696</v>
      </c>
      <c r="C127" s="593">
        <v>3621.3994881921708</v>
      </c>
      <c r="D127" s="594"/>
      <c r="E127" s="314">
        <f t="shared" si="50"/>
        <v>3548.9714984283273</v>
      </c>
      <c r="F127" s="114">
        <f t="shared" si="51"/>
        <v>3512.7575035464056</v>
      </c>
      <c r="G127" s="114">
        <f t="shared" si="52"/>
        <v>3440.3295137825621</v>
      </c>
      <c r="H127" s="114">
        <f t="shared" si="53"/>
        <v>3367.9015240187191</v>
      </c>
      <c r="I127" s="114">
        <f t="shared" si="54"/>
        <v>3295.4735342548756</v>
      </c>
      <c r="J127" s="114">
        <f t="shared" si="55"/>
        <v>3223.0455444910322</v>
      </c>
      <c r="K127" s="114">
        <f t="shared" si="56"/>
        <v>3150.6175547271887</v>
      </c>
      <c r="L127" s="114">
        <f t="shared" si="57"/>
        <v>3078.1895649633452</v>
      </c>
      <c r="M127" s="115">
        <f t="shared" si="58"/>
        <v>3005.7615751995017</v>
      </c>
    </row>
    <row r="128" spans="1:13" x14ac:dyDescent="0.25">
      <c r="A128" s="165" t="s">
        <v>939</v>
      </c>
      <c r="B128" s="166" t="s">
        <v>697</v>
      </c>
      <c r="C128" s="589">
        <v>3120.0307090522633</v>
      </c>
      <c r="D128" s="590"/>
      <c r="E128" s="313">
        <f t="shared" si="50"/>
        <v>3057.6300948712178</v>
      </c>
      <c r="F128" s="130">
        <f t="shared" si="51"/>
        <v>3026.4297877806953</v>
      </c>
      <c r="G128" s="130">
        <f t="shared" si="52"/>
        <v>2964.0291735996502</v>
      </c>
      <c r="H128" s="130">
        <f t="shared" si="53"/>
        <v>2901.6285594186052</v>
      </c>
      <c r="I128" s="130">
        <f t="shared" si="54"/>
        <v>2839.2279452375597</v>
      </c>
      <c r="J128" s="130">
        <f t="shared" si="55"/>
        <v>2776.8273310565146</v>
      </c>
      <c r="K128" s="130">
        <f t="shared" si="56"/>
        <v>2714.4267168754691</v>
      </c>
      <c r="L128" s="130">
        <f t="shared" si="57"/>
        <v>2652.0261026944236</v>
      </c>
      <c r="M128" s="131">
        <f t="shared" si="58"/>
        <v>2589.6254885133785</v>
      </c>
    </row>
    <row r="129" spans="1:13" ht="15.75" thickBot="1" x14ac:dyDescent="0.3">
      <c r="A129" s="167" t="s">
        <v>940</v>
      </c>
      <c r="B129" s="168" t="s">
        <v>698</v>
      </c>
      <c r="C129" s="593">
        <v>4103.1067465814922</v>
      </c>
      <c r="D129" s="594"/>
      <c r="E129" s="314">
        <f t="shared" si="50"/>
        <v>4021.0446116498624</v>
      </c>
      <c r="F129" s="114">
        <f t="shared" si="51"/>
        <v>3980.0135441840475</v>
      </c>
      <c r="G129" s="114">
        <f t="shared" si="52"/>
        <v>3897.9514092524173</v>
      </c>
      <c r="H129" s="114">
        <f t="shared" si="53"/>
        <v>3815.889274320788</v>
      </c>
      <c r="I129" s="114">
        <f t="shared" si="54"/>
        <v>3733.8271393891582</v>
      </c>
      <c r="J129" s="114">
        <f t="shared" si="55"/>
        <v>3651.765004457528</v>
      </c>
      <c r="K129" s="114">
        <f t="shared" si="56"/>
        <v>3569.7028695258982</v>
      </c>
      <c r="L129" s="114">
        <f t="shared" si="57"/>
        <v>3487.6407345942685</v>
      </c>
      <c r="M129" s="115">
        <f t="shared" si="58"/>
        <v>3405.5785996626382</v>
      </c>
    </row>
    <row r="130" spans="1:13" x14ac:dyDescent="0.25">
      <c r="A130" s="165" t="s">
        <v>941</v>
      </c>
      <c r="B130" s="166" t="s">
        <v>699</v>
      </c>
      <c r="C130" s="589">
        <v>3523.3115662353434</v>
      </c>
      <c r="D130" s="590"/>
      <c r="E130" s="313">
        <f t="shared" si="50"/>
        <v>3452.8453349106367</v>
      </c>
      <c r="F130" s="130">
        <f t="shared" si="51"/>
        <v>3417.6122192482831</v>
      </c>
      <c r="G130" s="130">
        <f t="shared" si="52"/>
        <v>3347.1459879235763</v>
      </c>
      <c r="H130" s="130">
        <f t="shared" si="53"/>
        <v>3276.6797565988695</v>
      </c>
      <c r="I130" s="130">
        <f t="shared" si="54"/>
        <v>3206.2135252741627</v>
      </c>
      <c r="J130" s="130">
        <f t="shared" si="55"/>
        <v>3135.7472939494555</v>
      </c>
      <c r="K130" s="130">
        <f t="shared" si="56"/>
        <v>3065.2810626247488</v>
      </c>
      <c r="L130" s="130">
        <f t="shared" si="57"/>
        <v>2994.814831300042</v>
      </c>
      <c r="M130" s="131">
        <f t="shared" si="58"/>
        <v>2924.3485999753348</v>
      </c>
    </row>
    <row r="131" spans="1:13" x14ac:dyDescent="0.25">
      <c r="A131" s="169" t="s">
        <v>942</v>
      </c>
      <c r="B131" s="170" t="s">
        <v>700</v>
      </c>
      <c r="C131" s="577">
        <v>4697.6755277150933</v>
      </c>
      <c r="D131" s="578"/>
      <c r="E131" s="315">
        <f t="shared" si="50"/>
        <v>4603.7220171607914</v>
      </c>
      <c r="F131" s="121">
        <f t="shared" si="51"/>
        <v>4556.7452618836405</v>
      </c>
      <c r="G131" s="121">
        <f t="shared" si="52"/>
        <v>4462.7917513293387</v>
      </c>
      <c r="H131" s="121">
        <f t="shared" si="53"/>
        <v>4368.8382407750369</v>
      </c>
      <c r="I131" s="121">
        <f t="shared" si="54"/>
        <v>4274.884730220735</v>
      </c>
      <c r="J131" s="121">
        <f t="shared" si="55"/>
        <v>4180.9312196664332</v>
      </c>
      <c r="K131" s="121">
        <f t="shared" si="56"/>
        <v>4086.9777091121309</v>
      </c>
      <c r="L131" s="121">
        <f t="shared" si="57"/>
        <v>3993.0241985578291</v>
      </c>
      <c r="M131" s="129">
        <f t="shared" si="58"/>
        <v>3899.0706880035273</v>
      </c>
    </row>
    <row r="132" spans="1:13" x14ac:dyDescent="0.25">
      <c r="A132" s="171" t="s">
        <v>943</v>
      </c>
      <c r="B132" s="170" t="s">
        <v>701</v>
      </c>
      <c r="C132" s="591">
        <v>5869.0737849475472</v>
      </c>
      <c r="D132" s="592"/>
      <c r="E132" s="316">
        <f t="shared" si="50"/>
        <v>5751.6923092485958</v>
      </c>
      <c r="F132" s="127">
        <f t="shared" si="51"/>
        <v>5693.0015713991206</v>
      </c>
      <c r="G132" s="127">
        <f t="shared" si="52"/>
        <v>5575.6200957001693</v>
      </c>
      <c r="H132" s="127">
        <f t="shared" si="53"/>
        <v>5458.2386200012188</v>
      </c>
      <c r="I132" s="127">
        <f t="shared" si="54"/>
        <v>5340.8571443022684</v>
      </c>
      <c r="J132" s="127">
        <f t="shared" si="55"/>
        <v>5223.475668603317</v>
      </c>
      <c r="K132" s="127">
        <f t="shared" si="56"/>
        <v>5106.0941929043656</v>
      </c>
      <c r="L132" s="127">
        <f t="shared" si="57"/>
        <v>4988.7127172054152</v>
      </c>
      <c r="M132" s="128">
        <f t="shared" si="58"/>
        <v>4871.3312415064638</v>
      </c>
    </row>
    <row r="133" spans="1:13" ht="15.75" thickBot="1" x14ac:dyDescent="0.3">
      <c r="A133" s="167" t="s">
        <v>944</v>
      </c>
      <c r="B133" s="168" t="s">
        <v>702</v>
      </c>
      <c r="C133" s="593">
        <v>7041.2958489153616</v>
      </c>
      <c r="D133" s="594"/>
      <c r="E133" s="314">
        <f t="shared" si="50"/>
        <v>6900.4699319370538</v>
      </c>
      <c r="F133" s="114">
        <f t="shared" si="51"/>
        <v>6830.0569734479004</v>
      </c>
      <c r="G133" s="114">
        <f t="shared" si="52"/>
        <v>6689.2310564695936</v>
      </c>
      <c r="H133" s="114">
        <f t="shared" si="53"/>
        <v>6548.4051394912867</v>
      </c>
      <c r="I133" s="114">
        <f t="shared" si="54"/>
        <v>6407.579222512979</v>
      </c>
      <c r="J133" s="114">
        <f t="shared" si="55"/>
        <v>6266.7533055346721</v>
      </c>
      <c r="K133" s="114">
        <f t="shared" si="56"/>
        <v>6125.9273885563643</v>
      </c>
      <c r="L133" s="114">
        <f t="shared" si="57"/>
        <v>5985.1014715780575</v>
      </c>
      <c r="M133" s="115">
        <f t="shared" si="58"/>
        <v>5844.2755545997497</v>
      </c>
    </row>
    <row r="134" spans="1:13" x14ac:dyDescent="0.25">
      <c r="A134" s="165" t="s">
        <v>945</v>
      </c>
      <c r="B134" s="166" t="s">
        <v>703</v>
      </c>
      <c r="C134" s="589">
        <v>2749.9218030796665</v>
      </c>
      <c r="D134" s="590"/>
      <c r="E134" s="313">
        <f t="shared" si="50"/>
        <v>2694.9233670180729</v>
      </c>
      <c r="F134" s="130">
        <f t="shared" si="51"/>
        <v>2667.4241489872766</v>
      </c>
      <c r="G134" s="130">
        <f t="shared" si="52"/>
        <v>2612.425712925683</v>
      </c>
      <c r="H134" s="130">
        <f t="shared" si="53"/>
        <v>2557.4272768640899</v>
      </c>
      <c r="I134" s="130">
        <f t="shared" si="54"/>
        <v>2502.4288408024968</v>
      </c>
      <c r="J134" s="130">
        <f t="shared" si="55"/>
        <v>2447.4304047409032</v>
      </c>
      <c r="K134" s="130">
        <f t="shared" si="56"/>
        <v>2392.4319686793096</v>
      </c>
      <c r="L134" s="130">
        <f t="shared" si="57"/>
        <v>2337.4335326177165</v>
      </c>
      <c r="M134" s="131">
        <f t="shared" si="58"/>
        <v>2282.435096556123</v>
      </c>
    </row>
    <row r="135" spans="1:13" x14ac:dyDescent="0.25">
      <c r="A135" s="169" t="s">
        <v>946</v>
      </c>
      <c r="B135" s="170" t="s">
        <v>704</v>
      </c>
      <c r="C135" s="577">
        <v>3928.9540027264543</v>
      </c>
      <c r="D135" s="578"/>
      <c r="E135" s="315">
        <f t="shared" si="50"/>
        <v>3850.3749226719251</v>
      </c>
      <c r="F135" s="121">
        <f t="shared" si="51"/>
        <v>3811.0853826446605</v>
      </c>
      <c r="G135" s="121">
        <f t="shared" si="52"/>
        <v>3732.5063025901313</v>
      </c>
      <c r="H135" s="121">
        <f t="shared" si="53"/>
        <v>3653.9272225356026</v>
      </c>
      <c r="I135" s="121">
        <f t="shared" si="54"/>
        <v>3575.3481424810734</v>
      </c>
      <c r="J135" s="121">
        <f t="shared" si="55"/>
        <v>3496.7690624265442</v>
      </c>
      <c r="K135" s="121">
        <f t="shared" si="56"/>
        <v>3418.189982372015</v>
      </c>
      <c r="L135" s="121">
        <f t="shared" si="57"/>
        <v>3339.6109023174859</v>
      </c>
      <c r="M135" s="129">
        <f t="shared" si="58"/>
        <v>3261.0318222629571</v>
      </c>
    </row>
    <row r="136" spans="1:13" x14ac:dyDescent="0.25">
      <c r="A136" s="171" t="s">
        <v>947</v>
      </c>
      <c r="B136" s="172" t="s">
        <v>705</v>
      </c>
      <c r="C136" s="591">
        <v>5233.479428393036</v>
      </c>
      <c r="D136" s="592"/>
      <c r="E136" s="316">
        <f t="shared" si="50"/>
        <v>5128.809839825175</v>
      </c>
      <c r="F136" s="127">
        <f t="shared" si="51"/>
        <v>5076.475045541245</v>
      </c>
      <c r="G136" s="127">
        <f t="shared" si="52"/>
        <v>4971.805456973384</v>
      </c>
      <c r="H136" s="127">
        <f t="shared" si="53"/>
        <v>4867.135868405524</v>
      </c>
      <c r="I136" s="127">
        <f t="shared" si="54"/>
        <v>4762.466279837663</v>
      </c>
      <c r="J136" s="127">
        <f t="shared" si="55"/>
        <v>4657.7966912698021</v>
      </c>
      <c r="K136" s="127">
        <f t="shared" si="56"/>
        <v>4553.1271027019411</v>
      </c>
      <c r="L136" s="127">
        <f t="shared" si="57"/>
        <v>4448.4575141340802</v>
      </c>
      <c r="M136" s="128">
        <f t="shared" si="58"/>
        <v>4343.7879255662192</v>
      </c>
    </row>
    <row r="137" spans="1:13" x14ac:dyDescent="0.25">
      <c r="A137" s="169" t="s">
        <v>948</v>
      </c>
      <c r="B137" s="170" t="s">
        <v>706</v>
      </c>
      <c r="C137" s="577">
        <v>6539.8172288774067</v>
      </c>
      <c r="D137" s="578"/>
      <c r="E137" s="315">
        <f t="shared" si="50"/>
        <v>6409.0208842998582</v>
      </c>
      <c r="F137" s="121">
        <f t="shared" si="51"/>
        <v>6343.6227120110843</v>
      </c>
      <c r="G137" s="121">
        <f t="shared" si="52"/>
        <v>6212.8263674335358</v>
      </c>
      <c r="H137" s="121">
        <f t="shared" si="53"/>
        <v>6082.0300228559881</v>
      </c>
      <c r="I137" s="121">
        <f t="shared" si="54"/>
        <v>5951.2336782784405</v>
      </c>
      <c r="J137" s="121">
        <f t="shared" si="55"/>
        <v>5820.4373337008919</v>
      </c>
      <c r="K137" s="121">
        <f t="shared" si="56"/>
        <v>5689.6409891233434</v>
      </c>
      <c r="L137" s="121">
        <f t="shared" si="57"/>
        <v>5558.8446445457957</v>
      </c>
      <c r="M137" s="129">
        <f t="shared" si="58"/>
        <v>5428.0482999682472</v>
      </c>
    </row>
    <row r="138" spans="1:13" ht="15.75" thickBot="1" x14ac:dyDescent="0.3">
      <c r="A138" s="173" t="s">
        <v>949</v>
      </c>
      <c r="B138" s="174" t="s">
        <v>707</v>
      </c>
      <c r="C138" s="610">
        <v>7846.8689951990882</v>
      </c>
      <c r="D138" s="611"/>
      <c r="E138" s="317">
        <f t="shared" si="50"/>
        <v>7689.931615295106</v>
      </c>
      <c r="F138" s="138">
        <f t="shared" si="51"/>
        <v>7611.4629253431158</v>
      </c>
      <c r="G138" s="138">
        <f t="shared" si="52"/>
        <v>7454.5255454391336</v>
      </c>
      <c r="H138" s="138">
        <f t="shared" si="53"/>
        <v>7297.5881655351523</v>
      </c>
      <c r="I138" s="138">
        <f t="shared" si="54"/>
        <v>7140.6507856311709</v>
      </c>
      <c r="J138" s="138">
        <f t="shared" si="55"/>
        <v>6983.7134057271887</v>
      </c>
      <c r="K138" s="138">
        <f t="shared" si="56"/>
        <v>6826.7760258232065</v>
      </c>
      <c r="L138" s="138">
        <f t="shared" si="57"/>
        <v>6669.8386459192252</v>
      </c>
      <c r="M138" s="139">
        <f t="shared" si="58"/>
        <v>6512.901266015243</v>
      </c>
    </row>
    <row r="139" spans="1:13" x14ac:dyDescent="0.25">
      <c r="A139" s="175" t="s">
        <v>950</v>
      </c>
      <c r="B139" s="176" t="s">
        <v>708</v>
      </c>
      <c r="C139" s="616">
        <v>4327.7313830895673</v>
      </c>
      <c r="D139" s="617"/>
      <c r="E139" s="318">
        <f t="shared" si="50"/>
        <v>4241.1767554277758</v>
      </c>
      <c r="F139" s="148">
        <f t="shared" si="51"/>
        <v>4197.89944159688</v>
      </c>
      <c r="G139" s="148">
        <f t="shared" si="52"/>
        <v>4111.3448139350885</v>
      </c>
      <c r="H139" s="148">
        <f t="shared" si="53"/>
        <v>4024.7901862732979</v>
      </c>
      <c r="I139" s="148">
        <f t="shared" si="54"/>
        <v>3938.2355586115063</v>
      </c>
      <c r="J139" s="148">
        <f t="shared" si="55"/>
        <v>3851.6809309497148</v>
      </c>
      <c r="K139" s="148">
        <f t="shared" si="56"/>
        <v>3765.1263032879237</v>
      </c>
      <c r="L139" s="148">
        <f t="shared" si="57"/>
        <v>3678.5716756261322</v>
      </c>
      <c r="M139" s="149">
        <f t="shared" si="58"/>
        <v>3592.0170479643407</v>
      </c>
    </row>
    <row r="140" spans="1:13" x14ac:dyDescent="0.25">
      <c r="A140" s="171" t="s">
        <v>951</v>
      </c>
      <c r="B140" s="172" t="s">
        <v>709</v>
      </c>
      <c r="C140" s="591">
        <v>5770.5464993985297</v>
      </c>
      <c r="D140" s="592"/>
      <c r="E140" s="316">
        <f t="shared" si="50"/>
        <v>5655.1355694105587</v>
      </c>
      <c r="F140" s="127">
        <f t="shared" si="51"/>
        <v>5597.4301044165741</v>
      </c>
      <c r="G140" s="127">
        <f t="shared" si="52"/>
        <v>5482.019174428603</v>
      </c>
      <c r="H140" s="127">
        <f t="shared" si="53"/>
        <v>5366.6082444406329</v>
      </c>
      <c r="I140" s="127">
        <f t="shared" si="54"/>
        <v>5251.1973144526619</v>
      </c>
      <c r="J140" s="127">
        <f t="shared" si="55"/>
        <v>5135.7863844646918</v>
      </c>
      <c r="K140" s="127">
        <f t="shared" si="56"/>
        <v>5020.3754544767207</v>
      </c>
      <c r="L140" s="127">
        <f t="shared" si="57"/>
        <v>4904.9645244887497</v>
      </c>
      <c r="M140" s="128">
        <f t="shared" si="58"/>
        <v>4789.5535945007796</v>
      </c>
    </row>
    <row r="141" spans="1:13" x14ac:dyDescent="0.25">
      <c r="A141" s="169" t="s">
        <v>952</v>
      </c>
      <c r="B141" s="170" t="s">
        <v>710</v>
      </c>
      <c r="C141" s="577">
        <v>7211.3844795426257</v>
      </c>
      <c r="D141" s="578"/>
      <c r="E141" s="315">
        <f t="shared" si="50"/>
        <v>7067.1567899517731</v>
      </c>
      <c r="F141" s="121">
        <f t="shared" si="51"/>
        <v>6995.0429451563468</v>
      </c>
      <c r="G141" s="121">
        <f t="shared" si="52"/>
        <v>6850.8152555654942</v>
      </c>
      <c r="H141" s="121">
        <f t="shared" si="53"/>
        <v>6706.5875659746425</v>
      </c>
      <c r="I141" s="121">
        <f t="shared" si="54"/>
        <v>6562.3598763837899</v>
      </c>
      <c r="J141" s="121">
        <f t="shared" si="55"/>
        <v>6418.1321867929373</v>
      </c>
      <c r="K141" s="121">
        <f t="shared" si="56"/>
        <v>6273.9044972020847</v>
      </c>
      <c r="L141" s="121">
        <f t="shared" si="57"/>
        <v>6129.6768076112321</v>
      </c>
      <c r="M141" s="129">
        <f t="shared" si="58"/>
        <v>5985.4491180203795</v>
      </c>
    </row>
    <row r="142" spans="1:13" ht="15.75" thickBot="1" x14ac:dyDescent="0.3">
      <c r="A142" s="173" t="s">
        <v>953</v>
      </c>
      <c r="B142" s="174" t="s">
        <v>711</v>
      </c>
      <c r="C142" s="610">
        <v>8652.497061931841</v>
      </c>
      <c r="D142" s="611"/>
      <c r="E142" s="317">
        <f t="shared" si="50"/>
        <v>8479.4471206932049</v>
      </c>
      <c r="F142" s="138">
        <f t="shared" si="51"/>
        <v>8392.9221500738859</v>
      </c>
      <c r="G142" s="138">
        <f t="shared" si="52"/>
        <v>8219.8722088352479</v>
      </c>
      <c r="H142" s="138">
        <f t="shared" si="53"/>
        <v>8046.8222675966126</v>
      </c>
      <c r="I142" s="138">
        <f t="shared" si="54"/>
        <v>7873.7723263579755</v>
      </c>
      <c r="J142" s="138">
        <f t="shared" si="55"/>
        <v>7700.7223851193385</v>
      </c>
      <c r="K142" s="138">
        <f t="shared" si="56"/>
        <v>7527.6724438807014</v>
      </c>
      <c r="L142" s="138">
        <f t="shared" si="57"/>
        <v>7354.6225026420643</v>
      </c>
      <c r="M142" s="139">
        <f t="shared" si="58"/>
        <v>7181.5725614034272</v>
      </c>
    </row>
    <row r="143" spans="1:13" ht="19.5" thickBot="1" x14ac:dyDescent="0.3">
      <c r="A143" s="182" t="s">
        <v>956</v>
      </c>
      <c r="B143" s="178"/>
      <c r="C143" s="178"/>
      <c r="D143" s="179"/>
      <c r="E143" s="179"/>
      <c r="F143" s="179"/>
      <c r="G143" s="179"/>
      <c r="H143" s="179"/>
      <c r="I143" s="179"/>
      <c r="J143" s="179"/>
      <c r="K143" s="179"/>
      <c r="L143" s="179"/>
      <c r="M143" s="183"/>
    </row>
    <row r="144" spans="1:13" x14ac:dyDescent="0.25">
      <c r="A144" s="159" t="s">
        <v>545</v>
      </c>
      <c r="B144" s="160" t="s">
        <v>957</v>
      </c>
      <c r="C144" s="612">
        <v>157.03380000000001</v>
      </c>
      <c r="D144" s="613"/>
      <c r="E144" s="319">
        <f>C144*0.98</f>
        <v>153.893124</v>
      </c>
      <c r="F144" s="103">
        <f>C144*0.97</f>
        <v>152.32278600000001</v>
      </c>
      <c r="G144" s="103">
        <f>C144*0.95</f>
        <v>149.18210999999999</v>
      </c>
      <c r="H144" s="103">
        <f>C144*0.93</f>
        <v>146.04143400000001</v>
      </c>
      <c r="I144" s="103">
        <f>C144*0.91</f>
        <v>142.90075800000002</v>
      </c>
      <c r="J144" s="103">
        <f>C144*0.89</f>
        <v>139.76008200000001</v>
      </c>
      <c r="K144" s="103">
        <f>C144*0.87</f>
        <v>136.619406</v>
      </c>
      <c r="L144" s="103">
        <f>C144*0.85</f>
        <v>133.47873000000001</v>
      </c>
      <c r="M144" s="104">
        <f>C144*0.83</f>
        <v>130.338054</v>
      </c>
    </row>
    <row r="145" spans="1:18" x14ac:dyDescent="0.25">
      <c r="A145" s="163" t="s">
        <v>546</v>
      </c>
      <c r="B145" s="82" t="s">
        <v>958</v>
      </c>
      <c r="C145" s="581">
        <v>221.13630000000003</v>
      </c>
      <c r="D145" s="582"/>
      <c r="E145" s="320">
        <f t="shared" ref="E145:E147" si="59">C145*0.98</f>
        <v>216.71357400000002</v>
      </c>
      <c r="F145" s="76">
        <f t="shared" ref="F145:F147" si="60">C145*0.97</f>
        <v>214.50221100000002</v>
      </c>
      <c r="G145" s="76">
        <f t="shared" ref="G145:G147" si="61">C145*0.95</f>
        <v>210.07948500000003</v>
      </c>
      <c r="H145" s="76">
        <f t="shared" ref="H145:H147" si="62">C145*0.93</f>
        <v>205.65675900000005</v>
      </c>
      <c r="I145" s="76">
        <f t="shared" ref="I145:I147" si="63">C145*0.91</f>
        <v>201.23403300000004</v>
      </c>
      <c r="J145" s="76">
        <f t="shared" ref="J145:J147" si="64">C145*0.89</f>
        <v>196.81130700000003</v>
      </c>
      <c r="K145" s="76">
        <f t="shared" ref="K145:K147" si="65">C145*0.87</f>
        <v>192.38858100000002</v>
      </c>
      <c r="L145" s="76">
        <f t="shared" ref="L145:L147" si="66">C145*0.85</f>
        <v>187.96585500000003</v>
      </c>
      <c r="M145" s="99">
        <f t="shared" ref="M145:M147" si="67">C145*0.83</f>
        <v>183.54312900000002</v>
      </c>
    </row>
    <row r="146" spans="1:18" x14ac:dyDescent="0.25">
      <c r="A146" s="164" t="s">
        <v>547</v>
      </c>
      <c r="B146" s="80" t="s">
        <v>959</v>
      </c>
      <c r="C146" s="579">
        <v>285.51600000000002</v>
      </c>
      <c r="D146" s="580"/>
      <c r="E146" s="301">
        <f t="shared" si="59"/>
        <v>279.80568</v>
      </c>
      <c r="F146" s="75">
        <f t="shared" si="60"/>
        <v>276.95051999999998</v>
      </c>
      <c r="G146" s="75">
        <f t="shared" si="61"/>
        <v>271.24020000000002</v>
      </c>
      <c r="H146" s="75">
        <f t="shared" si="62"/>
        <v>265.52988000000005</v>
      </c>
      <c r="I146" s="75">
        <f t="shared" si="63"/>
        <v>259.81956000000002</v>
      </c>
      <c r="J146" s="75">
        <f t="shared" si="64"/>
        <v>254.10924000000003</v>
      </c>
      <c r="K146" s="75">
        <f t="shared" si="65"/>
        <v>248.39892</v>
      </c>
      <c r="L146" s="75">
        <f t="shared" si="66"/>
        <v>242.68860000000001</v>
      </c>
      <c r="M146" s="100">
        <f t="shared" si="67"/>
        <v>236.97828000000001</v>
      </c>
    </row>
    <row r="147" spans="1:18" ht="15.75" thickBot="1" x14ac:dyDescent="0.3">
      <c r="A147" s="161" t="s">
        <v>548</v>
      </c>
      <c r="B147" s="162" t="s">
        <v>960</v>
      </c>
      <c r="C147" s="614">
        <v>350.17290000000003</v>
      </c>
      <c r="D147" s="615"/>
      <c r="E147" s="321">
        <f t="shared" si="59"/>
        <v>343.169442</v>
      </c>
      <c r="F147" s="101">
        <f t="shared" si="60"/>
        <v>339.66771299999999</v>
      </c>
      <c r="G147" s="101">
        <f t="shared" si="61"/>
        <v>332.66425500000003</v>
      </c>
      <c r="H147" s="101">
        <f t="shared" si="62"/>
        <v>325.66079700000006</v>
      </c>
      <c r="I147" s="101">
        <f t="shared" si="63"/>
        <v>318.65733900000004</v>
      </c>
      <c r="J147" s="101">
        <f t="shared" si="64"/>
        <v>311.65388100000001</v>
      </c>
      <c r="K147" s="101">
        <f t="shared" si="65"/>
        <v>304.65042300000005</v>
      </c>
      <c r="L147" s="101">
        <f t="shared" si="66"/>
        <v>297.64696500000002</v>
      </c>
      <c r="M147" s="102">
        <f t="shared" si="67"/>
        <v>290.643507</v>
      </c>
    </row>
    <row r="148" spans="1:18" ht="18.75" x14ac:dyDescent="0.25">
      <c r="A148" s="604" t="s">
        <v>1097</v>
      </c>
      <c r="B148" s="605"/>
      <c r="C148" s="605"/>
      <c r="D148" s="605"/>
      <c r="E148" s="605"/>
      <c r="F148" s="605"/>
      <c r="G148" s="605"/>
      <c r="H148" s="605"/>
      <c r="I148" s="605"/>
      <c r="J148" s="605"/>
      <c r="K148" s="605"/>
      <c r="L148" s="605"/>
      <c r="M148" s="606"/>
    </row>
    <row r="149" spans="1:18" x14ac:dyDescent="0.25">
      <c r="A149" s="79" t="s">
        <v>1105</v>
      </c>
      <c r="B149" s="80" t="s">
        <v>962</v>
      </c>
      <c r="C149" s="579">
        <v>272.41830000000004</v>
      </c>
      <c r="D149" s="580"/>
      <c r="E149" s="301">
        <f>C149*0.98</f>
        <v>266.96993400000002</v>
      </c>
      <c r="F149" s="75">
        <f>C149*0.97</f>
        <v>264.24575100000004</v>
      </c>
      <c r="G149" s="75">
        <f>C149*0.95</f>
        <v>258.79738500000002</v>
      </c>
      <c r="H149" s="75">
        <f>C149*0.93</f>
        <v>253.34901900000006</v>
      </c>
      <c r="I149" s="75">
        <f>C149*0.91</f>
        <v>247.90065300000006</v>
      </c>
      <c r="J149" s="75">
        <f>C149*0.89</f>
        <v>242.45228700000004</v>
      </c>
      <c r="K149" s="75">
        <f>C149*0.87</f>
        <v>237.00392100000005</v>
      </c>
      <c r="L149" s="75">
        <f>C149*0.85</f>
        <v>231.55555500000003</v>
      </c>
      <c r="M149" s="75">
        <f>C149*0.83</f>
        <v>226.10718900000003</v>
      </c>
    </row>
    <row r="150" spans="1:18" x14ac:dyDescent="0.25">
      <c r="A150" s="81" t="s">
        <v>350</v>
      </c>
      <c r="B150" s="82" t="s">
        <v>963</v>
      </c>
      <c r="C150" s="581">
        <v>527.94654400981233</v>
      </c>
      <c r="D150" s="582"/>
      <c r="E150" s="320">
        <f t="shared" ref="E150:E154" si="68">C150*0.98</f>
        <v>517.38761312961606</v>
      </c>
      <c r="F150" s="76">
        <f t="shared" ref="F150:F154" si="69">C150*0.97</f>
        <v>512.10814768951798</v>
      </c>
      <c r="G150" s="76">
        <f t="shared" ref="G150:G154" si="70">C150*0.95</f>
        <v>501.54921680932171</v>
      </c>
      <c r="H150" s="76">
        <f t="shared" ref="H150:H154" si="71">C150*0.93</f>
        <v>490.99028592912549</v>
      </c>
      <c r="I150" s="76">
        <f t="shared" ref="I150:I154" si="72">C150*0.91</f>
        <v>480.43135504892922</v>
      </c>
      <c r="J150" s="76">
        <f t="shared" ref="J150:J154" si="73">C150*0.89</f>
        <v>469.872424168733</v>
      </c>
      <c r="K150" s="76">
        <f t="shared" ref="K150:K154" si="74">C150*0.87</f>
        <v>459.31349328853673</v>
      </c>
      <c r="L150" s="76">
        <f t="shared" ref="L150:L154" si="75">C150*0.85</f>
        <v>448.75456240834046</v>
      </c>
      <c r="M150" s="76">
        <f t="shared" ref="M150:M154" si="76">C150*0.83</f>
        <v>438.19563152814419</v>
      </c>
    </row>
    <row r="151" spans="1:18" x14ac:dyDescent="0.25">
      <c r="A151" s="79" t="s">
        <v>351</v>
      </c>
      <c r="B151" s="80" t="s">
        <v>964</v>
      </c>
      <c r="C151" s="579">
        <v>607.91626315445296</v>
      </c>
      <c r="D151" s="580"/>
      <c r="E151" s="301">
        <f t="shared" si="68"/>
        <v>595.75793789136389</v>
      </c>
      <c r="F151" s="75">
        <f t="shared" si="69"/>
        <v>589.6787752598193</v>
      </c>
      <c r="G151" s="75">
        <f t="shared" si="70"/>
        <v>577.52044999673024</v>
      </c>
      <c r="H151" s="75">
        <f t="shared" si="71"/>
        <v>565.36212473364128</v>
      </c>
      <c r="I151" s="75">
        <f t="shared" si="72"/>
        <v>553.20379947055221</v>
      </c>
      <c r="J151" s="75">
        <f t="shared" si="73"/>
        <v>541.04547420746314</v>
      </c>
      <c r="K151" s="75">
        <f t="shared" si="74"/>
        <v>528.88714894437408</v>
      </c>
      <c r="L151" s="75">
        <f t="shared" si="75"/>
        <v>516.72882368128501</v>
      </c>
      <c r="M151" s="75">
        <f t="shared" si="76"/>
        <v>504.57049841819594</v>
      </c>
    </row>
    <row r="152" spans="1:18" x14ac:dyDescent="0.25">
      <c r="A152" s="81" t="s">
        <v>352</v>
      </c>
      <c r="B152" s="82" t="s">
        <v>965</v>
      </c>
      <c r="C152" s="581">
        <v>688.06897936807434</v>
      </c>
      <c r="D152" s="582"/>
      <c r="E152" s="320">
        <f t="shared" si="68"/>
        <v>674.30759978071285</v>
      </c>
      <c r="F152" s="76">
        <f t="shared" si="69"/>
        <v>667.4269099870321</v>
      </c>
      <c r="G152" s="76">
        <f t="shared" si="70"/>
        <v>653.66553039967062</v>
      </c>
      <c r="H152" s="76">
        <f t="shared" si="71"/>
        <v>639.90415081230913</v>
      </c>
      <c r="I152" s="76">
        <f t="shared" si="72"/>
        <v>626.14277122494764</v>
      </c>
      <c r="J152" s="76">
        <f t="shared" si="73"/>
        <v>612.38139163758615</v>
      </c>
      <c r="K152" s="76">
        <f t="shared" si="74"/>
        <v>598.62001205022466</v>
      </c>
      <c r="L152" s="76">
        <f t="shared" si="75"/>
        <v>584.85863246286317</v>
      </c>
      <c r="M152" s="76">
        <f t="shared" si="76"/>
        <v>571.09725287550168</v>
      </c>
    </row>
    <row r="153" spans="1:18" x14ac:dyDescent="0.25">
      <c r="A153" s="79" t="s">
        <v>353</v>
      </c>
      <c r="B153" s="80" t="s">
        <v>966</v>
      </c>
      <c r="C153" s="579">
        <v>767.68007985044164</v>
      </c>
      <c r="D153" s="580"/>
      <c r="E153" s="301">
        <f t="shared" si="68"/>
        <v>752.32647825343281</v>
      </c>
      <c r="F153" s="75">
        <f t="shared" si="69"/>
        <v>744.64967745492834</v>
      </c>
      <c r="G153" s="75">
        <f t="shared" si="70"/>
        <v>729.2960758579195</v>
      </c>
      <c r="H153" s="75">
        <f t="shared" si="71"/>
        <v>713.94247426091079</v>
      </c>
      <c r="I153" s="75">
        <f t="shared" si="72"/>
        <v>698.58887266390195</v>
      </c>
      <c r="J153" s="75">
        <f t="shared" si="73"/>
        <v>683.23527106689312</v>
      </c>
      <c r="K153" s="75">
        <f t="shared" si="74"/>
        <v>667.88166946988417</v>
      </c>
      <c r="L153" s="75">
        <f t="shared" si="75"/>
        <v>652.52806787287534</v>
      </c>
      <c r="M153" s="75">
        <f t="shared" si="76"/>
        <v>637.17446627586651</v>
      </c>
    </row>
    <row r="154" spans="1:18" x14ac:dyDescent="0.25">
      <c r="A154" s="81" t="s">
        <v>354</v>
      </c>
      <c r="B154" s="82" t="s">
        <v>967</v>
      </c>
      <c r="C154" s="581">
        <v>848.19141472633623</v>
      </c>
      <c r="D154" s="582"/>
      <c r="E154" s="320">
        <f t="shared" si="68"/>
        <v>831.22758643180953</v>
      </c>
      <c r="F154" s="76">
        <f t="shared" si="69"/>
        <v>822.74567228454612</v>
      </c>
      <c r="G154" s="76">
        <f t="shared" si="70"/>
        <v>805.78184399001941</v>
      </c>
      <c r="H154" s="76">
        <f t="shared" si="71"/>
        <v>788.8180156954927</v>
      </c>
      <c r="I154" s="76">
        <f t="shared" si="72"/>
        <v>771.854187400966</v>
      </c>
      <c r="J154" s="76">
        <f t="shared" si="73"/>
        <v>754.89035910643929</v>
      </c>
      <c r="K154" s="76">
        <f t="shared" si="74"/>
        <v>737.92653081191247</v>
      </c>
      <c r="L154" s="76">
        <f t="shared" si="75"/>
        <v>720.96270251738576</v>
      </c>
      <c r="M154" s="76">
        <f t="shared" si="76"/>
        <v>703.99887422285906</v>
      </c>
    </row>
    <row r="155" spans="1:18" ht="18.75" x14ac:dyDescent="0.25">
      <c r="A155" s="607" t="s">
        <v>1098</v>
      </c>
      <c r="B155" s="608"/>
      <c r="C155" s="608"/>
      <c r="D155" s="608"/>
      <c r="E155" s="608"/>
      <c r="F155" s="608"/>
      <c r="G155" s="608"/>
      <c r="H155" s="608"/>
      <c r="I155" s="608"/>
      <c r="J155" s="608"/>
      <c r="K155" s="608"/>
      <c r="L155" s="608"/>
      <c r="M155" s="609"/>
      <c r="N155" s="408"/>
      <c r="O155" s="422"/>
      <c r="P155" s="422"/>
      <c r="Q155" s="522"/>
      <c r="R155" s="522"/>
    </row>
    <row r="156" spans="1:18" x14ac:dyDescent="0.25">
      <c r="A156" s="79" t="s">
        <v>1104</v>
      </c>
      <c r="B156" s="80" t="s">
        <v>962</v>
      </c>
      <c r="C156" s="579">
        <v>259.25130000000007</v>
      </c>
      <c r="D156" s="580"/>
      <c r="E156" s="301">
        <f>C156*0.98</f>
        <v>254.06627400000008</v>
      </c>
      <c r="F156" s="75">
        <f>C156*0.97</f>
        <v>251.47376100000005</v>
      </c>
      <c r="G156" s="75">
        <f>C156*0.95</f>
        <v>246.28873500000006</v>
      </c>
      <c r="H156" s="75">
        <f>C156*0.93</f>
        <v>241.10370900000007</v>
      </c>
      <c r="I156" s="75">
        <f>C156*0.91</f>
        <v>235.91868300000007</v>
      </c>
      <c r="J156" s="75">
        <f>C156*0.89</f>
        <v>230.73365700000008</v>
      </c>
      <c r="K156" s="75">
        <f>C156*0.87</f>
        <v>225.54863100000006</v>
      </c>
      <c r="L156" s="75">
        <f>C156*0.85</f>
        <v>220.36360500000006</v>
      </c>
      <c r="M156" s="75">
        <f>C156*0.83</f>
        <v>215.17857900000004</v>
      </c>
      <c r="N156" s="408"/>
      <c r="O156" s="422"/>
      <c r="P156" s="422"/>
      <c r="Q156" s="522"/>
      <c r="R156" s="522"/>
    </row>
    <row r="157" spans="1:18" x14ac:dyDescent="0.25">
      <c r="A157" s="81" t="s">
        <v>1099</v>
      </c>
      <c r="B157" s="82" t="s">
        <v>963</v>
      </c>
      <c r="C157" s="581">
        <v>448.71750000000003</v>
      </c>
      <c r="D157" s="582"/>
      <c r="E157" s="320">
        <f t="shared" ref="E157:E161" si="77">C157*0.98</f>
        <v>439.74315000000001</v>
      </c>
      <c r="F157" s="76">
        <f t="shared" ref="F157:F161" si="78">C157*0.97</f>
        <v>435.25597500000003</v>
      </c>
      <c r="G157" s="76">
        <f t="shared" ref="G157:G161" si="79">C157*0.95</f>
        <v>426.28162500000002</v>
      </c>
      <c r="H157" s="76">
        <f t="shared" ref="H157:H161" si="80">C157*0.93</f>
        <v>417.30727500000006</v>
      </c>
      <c r="I157" s="76">
        <f t="shared" ref="I157:I161" si="81">C157*0.91</f>
        <v>408.33292500000005</v>
      </c>
      <c r="J157" s="76">
        <f t="shared" ref="J157:J161" si="82">C157*0.89</f>
        <v>399.35857500000003</v>
      </c>
      <c r="K157" s="76">
        <f t="shared" ref="K157:K161" si="83">C157*0.87</f>
        <v>390.38422500000001</v>
      </c>
      <c r="L157" s="76">
        <f t="shared" ref="L157:L161" si="84">C157*0.85</f>
        <v>381.409875</v>
      </c>
      <c r="M157" s="76">
        <f t="shared" ref="M157:M161" si="85">C157*0.83</f>
        <v>372.43552499999998</v>
      </c>
      <c r="N157" s="408"/>
      <c r="O157" s="422"/>
      <c r="P157" s="422"/>
      <c r="Q157" s="522"/>
      <c r="R157" s="522"/>
    </row>
    <row r="158" spans="1:18" x14ac:dyDescent="0.25">
      <c r="A158" s="79" t="s">
        <v>1100</v>
      </c>
      <c r="B158" s="80" t="s">
        <v>964</v>
      </c>
      <c r="C158" s="579">
        <v>518.01750000000004</v>
      </c>
      <c r="D158" s="580"/>
      <c r="E158" s="301">
        <f t="shared" si="77"/>
        <v>507.65715000000006</v>
      </c>
      <c r="F158" s="75">
        <f t="shared" si="78"/>
        <v>502.47697500000004</v>
      </c>
      <c r="G158" s="75">
        <f t="shared" si="79"/>
        <v>492.116625</v>
      </c>
      <c r="H158" s="75">
        <f t="shared" si="80"/>
        <v>481.75627500000007</v>
      </c>
      <c r="I158" s="75">
        <f t="shared" si="81"/>
        <v>471.39592500000003</v>
      </c>
      <c r="J158" s="75">
        <f t="shared" si="82"/>
        <v>461.03557500000005</v>
      </c>
      <c r="K158" s="75">
        <f t="shared" si="83"/>
        <v>450.67522500000001</v>
      </c>
      <c r="L158" s="75">
        <f t="shared" si="84"/>
        <v>440.31487500000003</v>
      </c>
      <c r="M158" s="75">
        <f t="shared" si="85"/>
        <v>429.95452499999999</v>
      </c>
      <c r="N158" s="408"/>
      <c r="O158" s="422"/>
      <c r="P158" s="422"/>
      <c r="Q158" s="522"/>
      <c r="R158" s="522"/>
    </row>
    <row r="159" spans="1:18" x14ac:dyDescent="0.25">
      <c r="A159" s="81" t="s">
        <v>1101</v>
      </c>
      <c r="B159" s="82" t="s">
        <v>965</v>
      </c>
      <c r="C159" s="581">
        <v>601.66260000000011</v>
      </c>
      <c r="D159" s="582"/>
      <c r="E159" s="320">
        <f t="shared" si="77"/>
        <v>589.62934800000005</v>
      </c>
      <c r="F159" s="76">
        <f t="shared" si="78"/>
        <v>583.61272200000008</v>
      </c>
      <c r="G159" s="76">
        <f t="shared" si="79"/>
        <v>571.57947000000013</v>
      </c>
      <c r="H159" s="76">
        <f t="shared" si="80"/>
        <v>559.54621800000018</v>
      </c>
      <c r="I159" s="76">
        <f t="shared" si="81"/>
        <v>547.51296600000012</v>
      </c>
      <c r="J159" s="76">
        <f t="shared" si="82"/>
        <v>535.47971400000006</v>
      </c>
      <c r="K159" s="76">
        <f t="shared" si="83"/>
        <v>523.44646200000011</v>
      </c>
      <c r="L159" s="76">
        <f t="shared" si="84"/>
        <v>511.41321000000011</v>
      </c>
      <c r="M159" s="76">
        <f t="shared" si="85"/>
        <v>499.37995800000004</v>
      </c>
      <c r="N159" s="408"/>
      <c r="O159" s="422"/>
      <c r="P159" s="422"/>
      <c r="Q159" s="522"/>
      <c r="R159" s="522"/>
    </row>
    <row r="160" spans="1:18" x14ac:dyDescent="0.25">
      <c r="A160" s="79" t="s">
        <v>1102</v>
      </c>
      <c r="B160" s="80" t="s">
        <v>966</v>
      </c>
      <c r="C160" s="579">
        <v>675.81360000000006</v>
      </c>
      <c r="D160" s="580"/>
      <c r="E160" s="301">
        <f t="shared" si="77"/>
        <v>662.29732800000011</v>
      </c>
      <c r="F160" s="75">
        <f t="shared" si="78"/>
        <v>655.53919200000007</v>
      </c>
      <c r="G160" s="75">
        <f t="shared" si="79"/>
        <v>642.02292</v>
      </c>
      <c r="H160" s="75">
        <f t="shared" si="80"/>
        <v>628.50664800000004</v>
      </c>
      <c r="I160" s="75">
        <f t="shared" si="81"/>
        <v>614.99037600000008</v>
      </c>
      <c r="J160" s="75">
        <f t="shared" si="82"/>
        <v>601.47410400000001</v>
      </c>
      <c r="K160" s="75">
        <f t="shared" si="83"/>
        <v>587.95783200000005</v>
      </c>
      <c r="L160" s="75">
        <f t="shared" si="84"/>
        <v>574.44156000000009</v>
      </c>
      <c r="M160" s="75">
        <f t="shared" si="85"/>
        <v>560.92528800000002</v>
      </c>
      <c r="N160" s="408"/>
      <c r="O160" s="422"/>
      <c r="P160" s="422"/>
      <c r="Q160" s="522"/>
      <c r="R160" s="522"/>
    </row>
    <row r="161" spans="1:18" x14ac:dyDescent="0.25">
      <c r="A161" s="81" t="s">
        <v>1103</v>
      </c>
      <c r="B161" s="82" t="s">
        <v>967</v>
      </c>
      <c r="C161" s="581">
        <v>756.34020000000021</v>
      </c>
      <c r="D161" s="582"/>
      <c r="E161" s="320">
        <f t="shared" si="77"/>
        <v>741.21339600000022</v>
      </c>
      <c r="F161" s="76">
        <f t="shared" si="78"/>
        <v>733.64999400000022</v>
      </c>
      <c r="G161" s="76">
        <f t="shared" si="79"/>
        <v>718.52319000000011</v>
      </c>
      <c r="H161" s="76">
        <f t="shared" si="80"/>
        <v>703.39638600000023</v>
      </c>
      <c r="I161" s="76">
        <f t="shared" si="81"/>
        <v>688.26958200000024</v>
      </c>
      <c r="J161" s="76">
        <f t="shared" si="82"/>
        <v>673.14277800000025</v>
      </c>
      <c r="K161" s="76">
        <f t="shared" si="83"/>
        <v>658.01597400000014</v>
      </c>
      <c r="L161" s="76">
        <f t="shared" si="84"/>
        <v>642.88917000000015</v>
      </c>
      <c r="M161" s="76">
        <f t="shared" si="85"/>
        <v>627.76236600000016</v>
      </c>
      <c r="N161" s="408"/>
      <c r="O161" s="422"/>
      <c r="P161" s="422"/>
      <c r="Q161" s="522"/>
      <c r="R161" s="522"/>
    </row>
    <row r="162" spans="1:18" ht="18.75" x14ac:dyDescent="0.25">
      <c r="A162" s="425" t="s">
        <v>968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6"/>
      <c r="M162" s="427"/>
    </row>
    <row r="163" spans="1:18" x14ac:dyDescent="0.25">
      <c r="A163" s="79" t="s">
        <v>991</v>
      </c>
      <c r="B163" s="80" t="s">
        <v>969</v>
      </c>
      <c r="C163" s="600">
        <v>177.59296130913677</v>
      </c>
      <c r="D163" s="601"/>
      <c r="E163" s="301">
        <f>C163*0.98</f>
        <v>174.04110208295404</v>
      </c>
      <c r="F163" s="75">
        <f>C163*0.97</f>
        <v>172.26517246986265</v>
      </c>
      <c r="G163" s="75">
        <f>C163*0.95</f>
        <v>168.71331324367992</v>
      </c>
      <c r="H163" s="75">
        <f>C163*0.93</f>
        <v>165.16145401749719</v>
      </c>
      <c r="I163" s="75">
        <f>C163*0.91</f>
        <v>161.60959479131446</v>
      </c>
      <c r="J163" s="75">
        <f>C163*0.89</f>
        <v>158.05773556513174</v>
      </c>
      <c r="K163" s="75">
        <f>C163*0.87</f>
        <v>154.50587633894898</v>
      </c>
      <c r="L163" s="75">
        <f>C163*0.85</f>
        <v>150.95401711276625</v>
      </c>
      <c r="M163" s="75">
        <f>C163*0.83</f>
        <v>147.40215788658352</v>
      </c>
    </row>
    <row r="164" spans="1:18" x14ac:dyDescent="0.25">
      <c r="A164" s="81" t="s">
        <v>489</v>
      </c>
      <c r="B164" s="82" t="s">
        <v>970</v>
      </c>
      <c r="C164" s="602">
        <v>456.57768710727271</v>
      </c>
      <c r="D164" s="603"/>
      <c r="E164" s="320">
        <f t="shared" ref="E164:E168" si="86">C164*0.98</f>
        <v>447.44613336512725</v>
      </c>
      <c r="F164" s="76">
        <f t="shared" ref="F164:F168" si="87">C164*0.97</f>
        <v>442.88035649405452</v>
      </c>
      <c r="G164" s="76">
        <f t="shared" ref="G164:G168" si="88">C164*0.95</f>
        <v>433.74880275190907</v>
      </c>
      <c r="H164" s="76">
        <f t="shared" ref="H164:H168" si="89">C164*0.93</f>
        <v>424.61724900976367</v>
      </c>
      <c r="I164" s="76">
        <f t="shared" ref="I164:I168" si="90">C164*0.91</f>
        <v>415.48569526761815</v>
      </c>
      <c r="J164" s="76">
        <f t="shared" ref="J164:J168" si="91">C164*0.89</f>
        <v>406.3541415254727</v>
      </c>
      <c r="K164" s="76">
        <f t="shared" ref="K164:K168" si="92">C164*0.87</f>
        <v>397.22258778332724</v>
      </c>
      <c r="L164" s="76">
        <f t="shared" ref="L164:L168" si="93">C164*0.85</f>
        <v>388.09103404118179</v>
      </c>
      <c r="M164" s="76">
        <f t="shared" ref="M164:M168" si="94">C164*0.83</f>
        <v>378.95948029903633</v>
      </c>
    </row>
    <row r="165" spans="1:18" x14ac:dyDescent="0.25">
      <c r="A165" s="79" t="s">
        <v>490</v>
      </c>
      <c r="B165" s="80" t="s">
        <v>971</v>
      </c>
      <c r="C165" s="600">
        <v>524.65259676815674</v>
      </c>
      <c r="D165" s="601"/>
      <c r="E165" s="301">
        <f t="shared" si="86"/>
        <v>514.15954483279359</v>
      </c>
      <c r="F165" s="75">
        <f t="shared" si="87"/>
        <v>508.91301886511201</v>
      </c>
      <c r="G165" s="75">
        <f t="shared" si="88"/>
        <v>498.41996692974885</v>
      </c>
      <c r="H165" s="75">
        <f t="shared" si="89"/>
        <v>487.92691499438581</v>
      </c>
      <c r="I165" s="75">
        <f t="shared" si="90"/>
        <v>477.43386305902266</v>
      </c>
      <c r="J165" s="75">
        <f t="shared" si="91"/>
        <v>466.9408111236595</v>
      </c>
      <c r="K165" s="75">
        <f t="shared" si="92"/>
        <v>456.44775918829635</v>
      </c>
      <c r="L165" s="75">
        <f t="shared" si="93"/>
        <v>445.95470725293319</v>
      </c>
      <c r="M165" s="75">
        <f t="shared" si="94"/>
        <v>435.46165531757009</v>
      </c>
    </row>
    <row r="166" spans="1:18" x14ac:dyDescent="0.25">
      <c r="A166" s="81" t="s">
        <v>491</v>
      </c>
      <c r="B166" s="82" t="s">
        <v>972</v>
      </c>
      <c r="C166" s="602">
        <v>592.72750642904066</v>
      </c>
      <c r="D166" s="603"/>
      <c r="E166" s="320">
        <f t="shared" si="86"/>
        <v>580.8729563004598</v>
      </c>
      <c r="F166" s="76">
        <f t="shared" si="87"/>
        <v>574.94568123616943</v>
      </c>
      <c r="G166" s="76">
        <f t="shared" si="88"/>
        <v>563.09113110758858</v>
      </c>
      <c r="H166" s="76">
        <f t="shared" si="89"/>
        <v>551.23658097900784</v>
      </c>
      <c r="I166" s="76">
        <f t="shared" si="90"/>
        <v>539.38203085042699</v>
      </c>
      <c r="J166" s="76">
        <f t="shared" si="91"/>
        <v>527.52748072184625</v>
      </c>
      <c r="K166" s="76">
        <f t="shared" si="92"/>
        <v>515.67293059326539</v>
      </c>
      <c r="L166" s="76">
        <f t="shared" si="93"/>
        <v>503.81838046468454</v>
      </c>
      <c r="M166" s="76">
        <f t="shared" si="94"/>
        <v>491.96383033610374</v>
      </c>
    </row>
    <row r="167" spans="1:18" x14ac:dyDescent="0.25">
      <c r="A167" s="79" t="s">
        <v>492</v>
      </c>
      <c r="B167" s="80" t="s">
        <v>973</v>
      </c>
      <c r="C167" s="600">
        <v>660.61941902094361</v>
      </c>
      <c r="D167" s="601"/>
      <c r="E167" s="301">
        <f t="shared" si="86"/>
        <v>647.40703064052468</v>
      </c>
      <c r="F167" s="75">
        <f t="shared" si="87"/>
        <v>640.80083645031527</v>
      </c>
      <c r="G167" s="75">
        <f t="shared" si="88"/>
        <v>627.58844806989634</v>
      </c>
      <c r="H167" s="75">
        <f t="shared" si="89"/>
        <v>614.37605968947764</v>
      </c>
      <c r="I167" s="75">
        <f t="shared" si="90"/>
        <v>601.16367130905871</v>
      </c>
      <c r="J167" s="75">
        <f t="shared" si="91"/>
        <v>587.95128292863978</v>
      </c>
      <c r="K167" s="75">
        <f t="shared" si="92"/>
        <v>574.73889454822097</v>
      </c>
      <c r="L167" s="75">
        <f t="shared" si="93"/>
        <v>561.52650616780204</v>
      </c>
      <c r="M167" s="75">
        <f t="shared" si="94"/>
        <v>548.31411778738322</v>
      </c>
    </row>
    <row r="168" spans="1:18" x14ac:dyDescent="0.25">
      <c r="A168" s="81" t="s">
        <v>493</v>
      </c>
      <c r="B168" s="82" t="s">
        <v>974</v>
      </c>
      <c r="C168" s="602">
        <v>728.69432868182753</v>
      </c>
      <c r="D168" s="603"/>
      <c r="E168" s="320">
        <f t="shared" si="86"/>
        <v>714.12044210819101</v>
      </c>
      <c r="F168" s="76">
        <f t="shared" si="87"/>
        <v>706.8334988213727</v>
      </c>
      <c r="G168" s="76">
        <f t="shared" si="88"/>
        <v>692.25961224773607</v>
      </c>
      <c r="H168" s="76">
        <f t="shared" si="89"/>
        <v>677.68572567409967</v>
      </c>
      <c r="I168" s="76">
        <f t="shared" si="90"/>
        <v>663.11183910046304</v>
      </c>
      <c r="J168" s="76">
        <f t="shared" si="91"/>
        <v>648.53795252682653</v>
      </c>
      <c r="K168" s="76">
        <f t="shared" si="92"/>
        <v>633.9640659531899</v>
      </c>
      <c r="L168" s="76">
        <f t="shared" si="93"/>
        <v>619.39017937955339</v>
      </c>
      <c r="M168" s="76">
        <f t="shared" si="94"/>
        <v>604.81629280591687</v>
      </c>
    </row>
    <row r="169" spans="1:18" ht="19.5" thickBot="1" x14ac:dyDescent="0.3">
      <c r="A169" s="184" t="s">
        <v>975</v>
      </c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185"/>
    </row>
    <row r="170" spans="1:18" x14ac:dyDescent="0.25">
      <c r="A170" s="165" t="s">
        <v>712</v>
      </c>
      <c r="B170" s="166" t="s">
        <v>957</v>
      </c>
      <c r="C170" s="595">
        <v>598.33620000000008</v>
      </c>
      <c r="D170" s="596"/>
      <c r="E170" s="313">
        <f>C170*0.98</f>
        <v>586.36947600000008</v>
      </c>
      <c r="F170" s="130">
        <f>C170*0.97</f>
        <v>580.38611400000002</v>
      </c>
      <c r="G170" s="130">
        <f>C170*0.95</f>
        <v>568.41939000000002</v>
      </c>
      <c r="H170" s="130">
        <f>C170*0.93</f>
        <v>556.45266600000014</v>
      </c>
      <c r="I170" s="130">
        <f>C170*0.91</f>
        <v>544.48594200000014</v>
      </c>
      <c r="J170" s="130">
        <f>C170*0.89</f>
        <v>532.51921800000002</v>
      </c>
      <c r="K170" s="130">
        <f>C170*0.87</f>
        <v>520.55249400000002</v>
      </c>
      <c r="L170" s="130">
        <f>C170*0.85</f>
        <v>508.58577000000002</v>
      </c>
      <c r="M170" s="131">
        <f>C170*0.83</f>
        <v>496.61904600000003</v>
      </c>
    </row>
    <row r="171" spans="1:18" ht="15.75" thickBot="1" x14ac:dyDescent="0.3">
      <c r="A171" s="167" t="s">
        <v>713</v>
      </c>
      <c r="B171" s="168" t="s">
        <v>957</v>
      </c>
      <c r="C171" s="597">
        <v>913.30470000000014</v>
      </c>
      <c r="D171" s="598"/>
      <c r="E171" s="314">
        <f t="shared" ref="E171:E177" si="95">C171*0.98</f>
        <v>895.03860600000007</v>
      </c>
      <c r="F171" s="114">
        <f t="shared" ref="F171:F177" si="96">C171*0.97</f>
        <v>885.90555900000015</v>
      </c>
      <c r="G171" s="114">
        <f t="shared" ref="G171:G177" si="97">C171*0.95</f>
        <v>867.63946500000009</v>
      </c>
      <c r="H171" s="114">
        <f t="shared" ref="H171:H177" si="98">C171*0.93</f>
        <v>849.37337100000013</v>
      </c>
      <c r="I171" s="114">
        <f t="shared" ref="I171:I177" si="99">C171*0.91</f>
        <v>831.10727700000018</v>
      </c>
      <c r="J171" s="114">
        <f t="shared" ref="J171:J177" si="100">C171*0.89</f>
        <v>812.84118300000011</v>
      </c>
      <c r="K171" s="114">
        <f t="shared" ref="K171:K177" si="101">C171*0.87</f>
        <v>794.57508900000016</v>
      </c>
      <c r="L171" s="114">
        <f t="shared" ref="L171:L177" si="102">C171*0.85</f>
        <v>776.3089950000001</v>
      </c>
      <c r="M171" s="115">
        <f t="shared" ref="M171:M177" si="103">C171*0.83</f>
        <v>758.04290100000003</v>
      </c>
    </row>
    <row r="172" spans="1:18" x14ac:dyDescent="0.25">
      <c r="A172" s="165" t="s">
        <v>714</v>
      </c>
      <c r="B172" s="166" t="s">
        <v>958</v>
      </c>
      <c r="C172" s="595">
        <v>801.38520000000005</v>
      </c>
      <c r="D172" s="596"/>
      <c r="E172" s="313">
        <f t="shared" si="95"/>
        <v>785.35749600000008</v>
      </c>
      <c r="F172" s="130">
        <f t="shared" si="96"/>
        <v>777.34364400000004</v>
      </c>
      <c r="G172" s="130">
        <f t="shared" si="97"/>
        <v>761.31594000000007</v>
      </c>
      <c r="H172" s="130">
        <f t="shared" si="98"/>
        <v>745.2882360000001</v>
      </c>
      <c r="I172" s="130">
        <f t="shared" si="99"/>
        <v>729.26053200000013</v>
      </c>
      <c r="J172" s="130">
        <f t="shared" si="100"/>
        <v>713.23282800000004</v>
      </c>
      <c r="K172" s="130">
        <f t="shared" si="101"/>
        <v>697.20512400000007</v>
      </c>
      <c r="L172" s="130">
        <f t="shared" si="102"/>
        <v>681.17741999999998</v>
      </c>
      <c r="M172" s="131">
        <f t="shared" si="103"/>
        <v>665.14971600000001</v>
      </c>
    </row>
    <row r="173" spans="1:18" s="98" customFormat="1" ht="15.75" thickBot="1" x14ac:dyDescent="0.3">
      <c r="A173" s="167" t="s">
        <v>715</v>
      </c>
      <c r="B173" s="168" t="s">
        <v>958</v>
      </c>
      <c r="C173" s="597">
        <v>1224.2538000000002</v>
      </c>
      <c r="D173" s="598"/>
      <c r="E173" s="314">
        <f t="shared" si="95"/>
        <v>1199.7687240000002</v>
      </c>
      <c r="F173" s="114">
        <f t="shared" si="96"/>
        <v>1187.5261860000001</v>
      </c>
      <c r="G173" s="114">
        <f t="shared" si="97"/>
        <v>1163.0411100000001</v>
      </c>
      <c r="H173" s="114">
        <f t="shared" si="98"/>
        <v>1138.5560340000002</v>
      </c>
      <c r="I173" s="114">
        <f t="shared" si="99"/>
        <v>1114.0709580000002</v>
      </c>
      <c r="J173" s="114">
        <f t="shared" si="100"/>
        <v>1089.5858820000001</v>
      </c>
      <c r="K173" s="114">
        <f t="shared" si="101"/>
        <v>1065.1008060000001</v>
      </c>
      <c r="L173" s="114">
        <f t="shared" si="102"/>
        <v>1040.6157300000002</v>
      </c>
      <c r="M173" s="115">
        <f t="shared" si="103"/>
        <v>1016.130654</v>
      </c>
    </row>
    <row r="174" spans="1:18" s="98" customFormat="1" x14ac:dyDescent="0.25">
      <c r="A174" s="165" t="s">
        <v>716</v>
      </c>
      <c r="B174" s="166" t="s">
        <v>959</v>
      </c>
      <c r="C174" s="595">
        <v>971.44740000000024</v>
      </c>
      <c r="D174" s="596"/>
      <c r="E174" s="313">
        <f t="shared" si="95"/>
        <v>952.01845200000025</v>
      </c>
      <c r="F174" s="130">
        <f t="shared" si="96"/>
        <v>942.30397800000026</v>
      </c>
      <c r="G174" s="130">
        <f t="shared" si="97"/>
        <v>922.87503000000015</v>
      </c>
      <c r="H174" s="130">
        <f t="shared" si="98"/>
        <v>903.44608200000027</v>
      </c>
      <c r="I174" s="130">
        <f t="shared" si="99"/>
        <v>884.01713400000028</v>
      </c>
      <c r="J174" s="130">
        <f t="shared" si="100"/>
        <v>864.58818600000018</v>
      </c>
      <c r="K174" s="130">
        <f t="shared" si="101"/>
        <v>845.15923800000019</v>
      </c>
      <c r="L174" s="130">
        <f t="shared" si="102"/>
        <v>825.7302900000002</v>
      </c>
      <c r="M174" s="131">
        <f t="shared" si="103"/>
        <v>806.3013420000002</v>
      </c>
    </row>
    <row r="175" spans="1:18" ht="15.75" thickBot="1" x14ac:dyDescent="0.3">
      <c r="A175" s="167" t="s">
        <v>717</v>
      </c>
      <c r="B175" s="168" t="s">
        <v>959</v>
      </c>
      <c r="C175" s="597">
        <v>1535.2722000000001</v>
      </c>
      <c r="D175" s="598"/>
      <c r="E175" s="314">
        <f t="shared" si="95"/>
        <v>1504.5667560000002</v>
      </c>
      <c r="F175" s="114">
        <f t="shared" si="96"/>
        <v>1489.2140340000001</v>
      </c>
      <c r="G175" s="114">
        <f t="shared" si="97"/>
        <v>1458.5085900000001</v>
      </c>
      <c r="H175" s="114">
        <f t="shared" si="98"/>
        <v>1427.8031460000002</v>
      </c>
      <c r="I175" s="114">
        <f t="shared" si="99"/>
        <v>1397.0977020000003</v>
      </c>
      <c r="J175" s="114">
        <f t="shared" si="100"/>
        <v>1366.3922580000001</v>
      </c>
      <c r="K175" s="114">
        <f t="shared" si="101"/>
        <v>1335.6868140000001</v>
      </c>
      <c r="L175" s="114">
        <f t="shared" si="102"/>
        <v>1304.98137</v>
      </c>
      <c r="M175" s="115">
        <f t="shared" si="103"/>
        <v>1274.275926</v>
      </c>
    </row>
    <row r="176" spans="1:18" x14ac:dyDescent="0.25">
      <c r="A176" s="165" t="s">
        <v>718</v>
      </c>
      <c r="B176" s="166" t="s">
        <v>960</v>
      </c>
      <c r="C176" s="595">
        <v>1122.6600000000001</v>
      </c>
      <c r="D176" s="596"/>
      <c r="E176" s="313">
        <f t="shared" si="95"/>
        <v>1100.2068000000002</v>
      </c>
      <c r="F176" s="130">
        <f t="shared" si="96"/>
        <v>1088.9802</v>
      </c>
      <c r="G176" s="130">
        <f t="shared" si="97"/>
        <v>1066.527</v>
      </c>
      <c r="H176" s="130">
        <f t="shared" si="98"/>
        <v>1044.0738000000001</v>
      </c>
      <c r="I176" s="130">
        <f t="shared" si="99"/>
        <v>1021.6206000000001</v>
      </c>
      <c r="J176" s="130">
        <f t="shared" si="100"/>
        <v>999.16740000000004</v>
      </c>
      <c r="K176" s="130">
        <f t="shared" si="101"/>
        <v>976.71420000000012</v>
      </c>
      <c r="L176" s="130">
        <f t="shared" si="102"/>
        <v>954.26100000000008</v>
      </c>
      <c r="M176" s="131">
        <f t="shared" si="103"/>
        <v>931.80780000000004</v>
      </c>
    </row>
    <row r="177" spans="1:13" ht="15.75" thickBot="1" x14ac:dyDescent="0.3">
      <c r="A177" s="167" t="s">
        <v>719</v>
      </c>
      <c r="B177" s="168" t="s">
        <v>960</v>
      </c>
      <c r="C177" s="597">
        <v>1845.9441000000002</v>
      </c>
      <c r="D177" s="598"/>
      <c r="E177" s="314">
        <f t="shared" si="95"/>
        <v>1809.0252180000002</v>
      </c>
      <c r="F177" s="114">
        <f t="shared" si="96"/>
        <v>1790.565777</v>
      </c>
      <c r="G177" s="114">
        <f t="shared" si="97"/>
        <v>1753.6468950000001</v>
      </c>
      <c r="H177" s="114">
        <f t="shared" si="98"/>
        <v>1716.7280130000001</v>
      </c>
      <c r="I177" s="114">
        <f t="shared" si="99"/>
        <v>1679.8091310000002</v>
      </c>
      <c r="J177" s="114">
        <f t="shared" si="100"/>
        <v>1642.8902490000003</v>
      </c>
      <c r="K177" s="114">
        <f t="shared" si="101"/>
        <v>1605.9713670000001</v>
      </c>
      <c r="L177" s="114">
        <f t="shared" si="102"/>
        <v>1569.0524850000002</v>
      </c>
      <c r="M177" s="115">
        <f t="shared" si="103"/>
        <v>1532.133603</v>
      </c>
    </row>
    <row r="178" spans="1:13" s="98" customFormat="1" ht="19.5" thickBot="1" x14ac:dyDescent="0.3">
      <c r="A178" s="428" t="s">
        <v>1108</v>
      </c>
      <c r="B178" s="429"/>
      <c r="C178" s="599"/>
      <c r="D178" s="599"/>
      <c r="E178" s="429"/>
      <c r="F178" s="429"/>
      <c r="G178" s="429"/>
      <c r="H178" s="429"/>
      <c r="I178" s="429"/>
      <c r="J178" s="429"/>
      <c r="K178" s="429"/>
      <c r="L178" s="429"/>
      <c r="M178" s="430"/>
    </row>
    <row r="179" spans="1:13" x14ac:dyDescent="0.25">
      <c r="A179" s="165" t="s">
        <v>720</v>
      </c>
      <c r="B179" s="166" t="s">
        <v>957</v>
      </c>
      <c r="C179" s="589">
        <v>140.26320000000001</v>
      </c>
      <c r="D179" s="590"/>
      <c r="E179" s="313">
        <f>C179*0.98</f>
        <v>137.45793600000002</v>
      </c>
      <c r="F179" s="130">
        <f>C179*0.97</f>
        <v>136.05530400000001</v>
      </c>
      <c r="G179" s="130">
        <f>C179*0.95</f>
        <v>133.25004000000001</v>
      </c>
      <c r="H179" s="130">
        <f>C179*0.93</f>
        <v>130.44477600000002</v>
      </c>
      <c r="I179" s="130">
        <f>C179*0.91</f>
        <v>127.63951200000001</v>
      </c>
      <c r="J179" s="130">
        <f>C179*0.89</f>
        <v>124.83424800000002</v>
      </c>
      <c r="K179" s="130">
        <f>C179*0.87</f>
        <v>122.02898400000001</v>
      </c>
      <c r="L179" s="130">
        <f>C179*0.85</f>
        <v>119.22372</v>
      </c>
      <c r="M179" s="131">
        <f>C179*0.83</f>
        <v>116.41845600000001</v>
      </c>
    </row>
    <row r="180" spans="1:13" x14ac:dyDescent="0.25">
      <c r="A180" s="169" t="s">
        <v>721</v>
      </c>
      <c r="B180" s="170" t="s">
        <v>957</v>
      </c>
      <c r="C180" s="577">
        <v>244.62900000000005</v>
      </c>
      <c r="D180" s="578"/>
      <c r="E180" s="315">
        <f t="shared" ref="E180:E194" si="104">C180*0.98</f>
        <v>239.73642000000004</v>
      </c>
      <c r="F180" s="121">
        <f t="shared" ref="F180:F194" si="105">C180*0.97</f>
        <v>237.29013000000003</v>
      </c>
      <c r="G180" s="121">
        <f t="shared" ref="G180:G194" si="106">C180*0.95</f>
        <v>232.39755000000002</v>
      </c>
      <c r="H180" s="121">
        <f t="shared" ref="H180:H194" si="107">C180*0.93</f>
        <v>227.50497000000004</v>
      </c>
      <c r="I180" s="121">
        <f t="shared" ref="I180:I194" si="108">C180*0.91</f>
        <v>222.61239000000006</v>
      </c>
      <c r="J180" s="121">
        <f t="shared" ref="J180:J194" si="109">C180*0.89</f>
        <v>217.71981000000005</v>
      </c>
      <c r="K180" s="121">
        <f t="shared" ref="K180:K194" si="110">C180*0.87</f>
        <v>212.82723000000004</v>
      </c>
      <c r="L180" s="121">
        <f t="shared" ref="L180:L194" si="111">C180*0.85</f>
        <v>207.93465000000003</v>
      </c>
      <c r="M180" s="129">
        <f t="shared" ref="M180:M194" si="112">C180*0.83</f>
        <v>203.04207000000002</v>
      </c>
    </row>
    <row r="181" spans="1:13" x14ac:dyDescent="0.25">
      <c r="A181" s="171" t="s">
        <v>722</v>
      </c>
      <c r="B181" s="172" t="s">
        <v>957</v>
      </c>
      <c r="C181" s="591">
        <v>340.88670000000002</v>
      </c>
      <c r="D181" s="592"/>
      <c r="E181" s="316">
        <f t="shared" si="104"/>
        <v>334.06896599999999</v>
      </c>
      <c r="F181" s="127">
        <f t="shared" si="105"/>
        <v>330.660099</v>
      </c>
      <c r="G181" s="127">
        <f t="shared" si="106"/>
        <v>323.84236500000003</v>
      </c>
      <c r="H181" s="127">
        <f t="shared" si="107"/>
        <v>317.02463100000006</v>
      </c>
      <c r="I181" s="127">
        <f t="shared" si="108"/>
        <v>310.20689700000003</v>
      </c>
      <c r="J181" s="127">
        <f t="shared" si="109"/>
        <v>303.389163</v>
      </c>
      <c r="K181" s="127">
        <f t="shared" si="110"/>
        <v>296.57142900000002</v>
      </c>
      <c r="L181" s="127">
        <f t="shared" si="111"/>
        <v>289.75369499999999</v>
      </c>
      <c r="M181" s="128">
        <f t="shared" si="112"/>
        <v>282.93596100000002</v>
      </c>
    </row>
    <row r="182" spans="1:13" ht="15.75" thickBot="1" x14ac:dyDescent="0.3">
      <c r="A182" s="167" t="s">
        <v>723</v>
      </c>
      <c r="B182" s="168" t="s">
        <v>957</v>
      </c>
      <c r="C182" s="593">
        <v>470.36228908219863</v>
      </c>
      <c r="D182" s="594"/>
      <c r="E182" s="314">
        <f t="shared" si="104"/>
        <v>460.95504330055462</v>
      </c>
      <c r="F182" s="114">
        <f t="shared" si="105"/>
        <v>456.25142040973265</v>
      </c>
      <c r="G182" s="114">
        <f t="shared" si="106"/>
        <v>446.84417462808869</v>
      </c>
      <c r="H182" s="114">
        <f t="shared" si="107"/>
        <v>437.43692884644474</v>
      </c>
      <c r="I182" s="114">
        <f t="shared" si="108"/>
        <v>428.02968306480079</v>
      </c>
      <c r="J182" s="114">
        <f t="shared" si="109"/>
        <v>418.62243728315678</v>
      </c>
      <c r="K182" s="114">
        <f t="shared" si="110"/>
        <v>409.21519150151278</v>
      </c>
      <c r="L182" s="114">
        <f t="shared" si="111"/>
        <v>399.80794571986883</v>
      </c>
      <c r="M182" s="115">
        <f t="shared" si="112"/>
        <v>390.40069993822482</v>
      </c>
    </row>
    <row r="183" spans="1:13" x14ac:dyDescent="0.25">
      <c r="A183" s="416" t="s">
        <v>724</v>
      </c>
      <c r="B183" s="417" t="s">
        <v>976</v>
      </c>
      <c r="C183" s="589">
        <v>187.87230000000002</v>
      </c>
      <c r="D183" s="590"/>
      <c r="E183" s="313">
        <f t="shared" si="104"/>
        <v>184.11485400000001</v>
      </c>
      <c r="F183" s="130">
        <f t="shared" si="105"/>
        <v>182.23613100000003</v>
      </c>
      <c r="G183" s="130">
        <f t="shared" si="106"/>
        <v>178.47868500000001</v>
      </c>
      <c r="H183" s="130">
        <f t="shared" si="107"/>
        <v>174.72123900000003</v>
      </c>
      <c r="I183" s="130">
        <f t="shared" si="108"/>
        <v>170.96379300000004</v>
      </c>
      <c r="J183" s="130">
        <f t="shared" si="109"/>
        <v>167.20634700000002</v>
      </c>
      <c r="K183" s="130">
        <f t="shared" si="110"/>
        <v>163.44890100000001</v>
      </c>
      <c r="L183" s="130">
        <f t="shared" si="111"/>
        <v>159.69145500000002</v>
      </c>
      <c r="M183" s="131">
        <f t="shared" si="112"/>
        <v>155.934009</v>
      </c>
    </row>
    <row r="184" spans="1:13" x14ac:dyDescent="0.25">
      <c r="A184" s="169" t="s">
        <v>726</v>
      </c>
      <c r="B184" s="170" t="s">
        <v>977</v>
      </c>
      <c r="C184" s="577">
        <v>326.88810000000001</v>
      </c>
      <c r="D184" s="578"/>
      <c r="E184" s="315">
        <f t="shared" si="104"/>
        <v>320.35033800000002</v>
      </c>
      <c r="F184" s="121">
        <f t="shared" si="105"/>
        <v>317.081457</v>
      </c>
      <c r="G184" s="121">
        <f t="shared" si="106"/>
        <v>310.54369500000001</v>
      </c>
      <c r="H184" s="121">
        <f t="shared" si="107"/>
        <v>304.00593300000003</v>
      </c>
      <c r="I184" s="121">
        <f t="shared" si="108"/>
        <v>297.46817100000004</v>
      </c>
      <c r="J184" s="121">
        <f t="shared" si="109"/>
        <v>290.930409</v>
      </c>
      <c r="K184" s="121">
        <f t="shared" si="110"/>
        <v>284.39264700000001</v>
      </c>
      <c r="L184" s="121">
        <f t="shared" si="111"/>
        <v>277.85488500000002</v>
      </c>
      <c r="M184" s="129">
        <f t="shared" si="112"/>
        <v>271.31712299999998</v>
      </c>
    </row>
    <row r="185" spans="1:13" x14ac:dyDescent="0.25">
      <c r="A185" s="418" t="s">
        <v>728</v>
      </c>
      <c r="B185" s="419" t="s">
        <v>958</v>
      </c>
      <c r="C185" s="591">
        <v>464.10872033071621</v>
      </c>
      <c r="D185" s="592"/>
      <c r="E185" s="316">
        <f t="shared" si="104"/>
        <v>454.82654592410188</v>
      </c>
      <c r="F185" s="127">
        <f t="shared" si="105"/>
        <v>450.18545872079471</v>
      </c>
      <c r="G185" s="127">
        <f t="shared" si="106"/>
        <v>440.90328431418038</v>
      </c>
      <c r="H185" s="127">
        <f t="shared" si="107"/>
        <v>431.62110990756611</v>
      </c>
      <c r="I185" s="127">
        <f t="shared" si="108"/>
        <v>422.33893550095178</v>
      </c>
      <c r="J185" s="127">
        <f t="shared" si="109"/>
        <v>413.05676109433745</v>
      </c>
      <c r="K185" s="127">
        <f t="shared" si="110"/>
        <v>403.77458668772312</v>
      </c>
      <c r="L185" s="127">
        <f t="shared" si="111"/>
        <v>394.49241228110878</v>
      </c>
      <c r="M185" s="128">
        <f t="shared" si="112"/>
        <v>385.21023787449445</v>
      </c>
    </row>
    <row r="186" spans="1:13" ht="15.75" thickBot="1" x14ac:dyDescent="0.3">
      <c r="A186" s="167" t="s">
        <v>731</v>
      </c>
      <c r="B186" s="168" t="s">
        <v>958</v>
      </c>
      <c r="C186" s="593">
        <v>629.26145775241196</v>
      </c>
      <c r="D186" s="594"/>
      <c r="E186" s="314">
        <f t="shared" si="104"/>
        <v>616.67622859736366</v>
      </c>
      <c r="F186" s="114">
        <f t="shared" si="105"/>
        <v>610.38361401983957</v>
      </c>
      <c r="G186" s="114">
        <f t="shared" si="106"/>
        <v>597.79838486479139</v>
      </c>
      <c r="H186" s="114">
        <f t="shared" si="107"/>
        <v>585.21315570974321</v>
      </c>
      <c r="I186" s="114">
        <f t="shared" si="108"/>
        <v>572.62792655469491</v>
      </c>
      <c r="J186" s="114">
        <f t="shared" si="109"/>
        <v>560.04269739964661</v>
      </c>
      <c r="K186" s="114">
        <f t="shared" si="110"/>
        <v>547.45746824459843</v>
      </c>
      <c r="L186" s="114">
        <f t="shared" si="111"/>
        <v>534.87223908955013</v>
      </c>
      <c r="M186" s="115">
        <f t="shared" si="112"/>
        <v>522.28700993450195</v>
      </c>
    </row>
    <row r="187" spans="1:13" x14ac:dyDescent="0.25">
      <c r="A187" s="416" t="s">
        <v>725</v>
      </c>
      <c r="B187" s="417" t="s">
        <v>959</v>
      </c>
      <c r="C187" s="589">
        <v>232.29360000000003</v>
      </c>
      <c r="D187" s="590"/>
      <c r="E187" s="325">
        <f t="shared" si="104"/>
        <v>227.64772800000003</v>
      </c>
      <c r="F187" s="130">
        <f t="shared" si="105"/>
        <v>225.32479200000003</v>
      </c>
      <c r="G187" s="130">
        <f t="shared" si="106"/>
        <v>220.67892000000001</v>
      </c>
      <c r="H187" s="130">
        <f t="shared" si="107"/>
        <v>216.03304800000004</v>
      </c>
      <c r="I187" s="130">
        <f t="shared" si="108"/>
        <v>211.38717600000004</v>
      </c>
      <c r="J187" s="130">
        <f t="shared" si="109"/>
        <v>206.74130400000001</v>
      </c>
      <c r="K187" s="130">
        <f t="shared" si="110"/>
        <v>202.09543200000002</v>
      </c>
      <c r="L187" s="130">
        <f t="shared" si="111"/>
        <v>197.44956000000002</v>
      </c>
      <c r="M187" s="131">
        <f t="shared" si="112"/>
        <v>192.80368800000002</v>
      </c>
    </row>
    <row r="188" spans="1:13" x14ac:dyDescent="0.25">
      <c r="A188" s="169" t="s">
        <v>727</v>
      </c>
      <c r="B188" s="170" t="s">
        <v>959</v>
      </c>
      <c r="C188" s="577">
        <v>404.22690000000006</v>
      </c>
      <c r="D188" s="578"/>
      <c r="E188" s="322">
        <f t="shared" si="104"/>
        <v>396.14236200000005</v>
      </c>
      <c r="F188" s="121">
        <f t="shared" si="105"/>
        <v>392.10009300000007</v>
      </c>
      <c r="G188" s="121">
        <f t="shared" si="106"/>
        <v>384.01555500000006</v>
      </c>
      <c r="H188" s="121">
        <f t="shared" si="107"/>
        <v>375.93101700000005</v>
      </c>
      <c r="I188" s="121">
        <f t="shared" si="108"/>
        <v>367.84647900000004</v>
      </c>
      <c r="J188" s="121">
        <f t="shared" si="109"/>
        <v>359.76194100000004</v>
      </c>
      <c r="K188" s="121">
        <f t="shared" si="110"/>
        <v>351.67740300000003</v>
      </c>
      <c r="L188" s="121">
        <f t="shared" si="111"/>
        <v>343.59286500000002</v>
      </c>
      <c r="M188" s="129">
        <f t="shared" si="112"/>
        <v>335.50832700000001</v>
      </c>
    </row>
    <row r="189" spans="1:13" x14ac:dyDescent="0.25">
      <c r="A189" s="171" t="s">
        <v>733</v>
      </c>
      <c r="B189" s="172" t="s">
        <v>959</v>
      </c>
      <c r="C189" s="591">
        <v>604.43460000000016</v>
      </c>
      <c r="D189" s="592"/>
      <c r="E189" s="323">
        <f t="shared" si="104"/>
        <v>592.34590800000012</v>
      </c>
      <c r="F189" s="127">
        <f t="shared" si="105"/>
        <v>586.3015620000001</v>
      </c>
      <c r="G189" s="127">
        <f t="shared" si="106"/>
        <v>574.21287000000018</v>
      </c>
      <c r="H189" s="127">
        <f t="shared" si="107"/>
        <v>562.12417800000014</v>
      </c>
      <c r="I189" s="127">
        <f t="shared" si="108"/>
        <v>550.03548600000022</v>
      </c>
      <c r="J189" s="127">
        <f t="shared" si="109"/>
        <v>537.94679400000018</v>
      </c>
      <c r="K189" s="127">
        <f t="shared" si="110"/>
        <v>525.85810200000014</v>
      </c>
      <c r="L189" s="127">
        <f t="shared" si="111"/>
        <v>513.76941000000011</v>
      </c>
      <c r="M189" s="128">
        <f t="shared" si="112"/>
        <v>501.68071800000013</v>
      </c>
    </row>
    <row r="190" spans="1:13" ht="15.75" thickBot="1" x14ac:dyDescent="0.3">
      <c r="A190" s="167" t="s">
        <v>730</v>
      </c>
      <c r="B190" s="168" t="s">
        <v>959</v>
      </c>
      <c r="C190" s="593">
        <v>788.64038219361839</v>
      </c>
      <c r="D190" s="594"/>
      <c r="E190" s="324">
        <f t="shared" si="104"/>
        <v>772.867574549746</v>
      </c>
      <c r="F190" s="114">
        <f t="shared" si="105"/>
        <v>764.98117072780985</v>
      </c>
      <c r="G190" s="114">
        <f t="shared" si="106"/>
        <v>749.20836308393746</v>
      </c>
      <c r="H190" s="114">
        <f t="shared" si="107"/>
        <v>733.43555544006517</v>
      </c>
      <c r="I190" s="114">
        <f t="shared" si="108"/>
        <v>717.66274779619278</v>
      </c>
      <c r="J190" s="114">
        <f t="shared" si="109"/>
        <v>701.88994015232038</v>
      </c>
      <c r="K190" s="114">
        <f t="shared" si="110"/>
        <v>686.11713250844798</v>
      </c>
      <c r="L190" s="114">
        <f t="shared" si="111"/>
        <v>670.34432486457558</v>
      </c>
      <c r="M190" s="115">
        <f t="shared" si="112"/>
        <v>654.57151722070319</v>
      </c>
    </row>
    <row r="191" spans="1:13" x14ac:dyDescent="0.25">
      <c r="A191" s="416" t="s">
        <v>735</v>
      </c>
      <c r="B191" s="417" t="s">
        <v>960</v>
      </c>
      <c r="C191" s="589">
        <v>282.12030000000004</v>
      </c>
      <c r="D191" s="590"/>
      <c r="E191" s="325">
        <f t="shared" si="104"/>
        <v>276.47789400000005</v>
      </c>
      <c r="F191" s="130">
        <f t="shared" si="105"/>
        <v>273.65669100000002</v>
      </c>
      <c r="G191" s="130">
        <f t="shared" si="106"/>
        <v>268.01428500000003</v>
      </c>
      <c r="H191" s="130">
        <f t="shared" si="107"/>
        <v>262.37187900000004</v>
      </c>
      <c r="I191" s="130">
        <f t="shared" si="108"/>
        <v>256.72947300000004</v>
      </c>
      <c r="J191" s="130">
        <f t="shared" si="109"/>
        <v>251.08706700000005</v>
      </c>
      <c r="K191" s="130">
        <f t="shared" si="110"/>
        <v>245.44466100000002</v>
      </c>
      <c r="L191" s="130">
        <f t="shared" si="111"/>
        <v>239.80225500000003</v>
      </c>
      <c r="M191" s="131">
        <f t="shared" si="112"/>
        <v>234.15984900000004</v>
      </c>
    </row>
    <row r="192" spans="1:13" x14ac:dyDescent="0.25">
      <c r="A192" s="169" t="s">
        <v>734</v>
      </c>
      <c r="B192" s="170" t="s">
        <v>960</v>
      </c>
      <c r="C192" s="577">
        <v>491.33700000000005</v>
      </c>
      <c r="D192" s="578"/>
      <c r="E192" s="322">
        <f t="shared" si="104"/>
        <v>481.51026000000002</v>
      </c>
      <c r="F192" s="121">
        <f t="shared" si="105"/>
        <v>476.59689000000003</v>
      </c>
      <c r="G192" s="121">
        <f t="shared" si="106"/>
        <v>466.77015</v>
      </c>
      <c r="H192" s="121">
        <f t="shared" si="107"/>
        <v>456.94341000000009</v>
      </c>
      <c r="I192" s="121">
        <f t="shared" si="108"/>
        <v>447.11667000000006</v>
      </c>
      <c r="J192" s="121">
        <f t="shared" si="109"/>
        <v>437.28993000000003</v>
      </c>
      <c r="K192" s="121">
        <f t="shared" si="110"/>
        <v>427.46319000000005</v>
      </c>
      <c r="L192" s="121">
        <f t="shared" si="111"/>
        <v>417.63645000000002</v>
      </c>
      <c r="M192" s="129">
        <f t="shared" si="112"/>
        <v>407.80971</v>
      </c>
    </row>
    <row r="193" spans="1:13" x14ac:dyDescent="0.25">
      <c r="A193" s="418" t="s">
        <v>732</v>
      </c>
      <c r="B193" s="419" t="s">
        <v>960</v>
      </c>
      <c r="C193" s="591">
        <v>722.76803898637013</v>
      </c>
      <c r="D193" s="592"/>
      <c r="E193" s="323">
        <f t="shared" si="104"/>
        <v>708.31267820664266</v>
      </c>
      <c r="F193" s="127">
        <f t="shared" si="105"/>
        <v>701.08499781677904</v>
      </c>
      <c r="G193" s="127">
        <f t="shared" si="106"/>
        <v>686.62963703705157</v>
      </c>
      <c r="H193" s="127">
        <f t="shared" si="107"/>
        <v>672.17427625732421</v>
      </c>
      <c r="I193" s="127">
        <f t="shared" si="108"/>
        <v>657.71891547759685</v>
      </c>
      <c r="J193" s="127">
        <f t="shared" si="109"/>
        <v>643.26355469786938</v>
      </c>
      <c r="K193" s="127">
        <f t="shared" si="110"/>
        <v>628.80819391814202</v>
      </c>
      <c r="L193" s="127">
        <f t="shared" si="111"/>
        <v>614.35283313841455</v>
      </c>
      <c r="M193" s="128">
        <f t="shared" si="112"/>
        <v>599.8974723586872</v>
      </c>
    </row>
    <row r="194" spans="1:13" ht="15.75" thickBot="1" x14ac:dyDescent="0.3">
      <c r="A194" s="167" t="s">
        <v>729</v>
      </c>
      <c r="B194" s="168" t="s">
        <v>960</v>
      </c>
      <c r="C194" s="593">
        <v>923.13416919432802</v>
      </c>
      <c r="D194" s="594"/>
      <c r="E194" s="324">
        <f t="shared" si="104"/>
        <v>904.67148581044148</v>
      </c>
      <c r="F194" s="114">
        <f t="shared" si="105"/>
        <v>895.44014411849821</v>
      </c>
      <c r="G194" s="114">
        <f t="shared" si="106"/>
        <v>876.97746073461155</v>
      </c>
      <c r="H194" s="114">
        <f t="shared" si="107"/>
        <v>858.51477735072513</v>
      </c>
      <c r="I194" s="114">
        <f t="shared" si="108"/>
        <v>840.05209396683858</v>
      </c>
      <c r="J194" s="114">
        <f t="shared" si="109"/>
        <v>821.58941058295193</v>
      </c>
      <c r="K194" s="114">
        <f t="shared" si="110"/>
        <v>803.12672719906539</v>
      </c>
      <c r="L194" s="114">
        <f t="shared" si="111"/>
        <v>784.66404381517884</v>
      </c>
      <c r="M194" s="115">
        <f t="shared" si="112"/>
        <v>766.20136043129219</v>
      </c>
    </row>
    <row r="195" spans="1:13" ht="19.5" thickBot="1" x14ac:dyDescent="0.3">
      <c r="A195" s="428" t="s">
        <v>978</v>
      </c>
      <c r="B195" s="429"/>
      <c r="C195" s="429"/>
      <c r="D195" s="429"/>
      <c r="E195" s="429"/>
      <c r="F195" s="429"/>
      <c r="G195" s="429"/>
      <c r="H195" s="429"/>
      <c r="I195" s="429"/>
      <c r="J195" s="429"/>
      <c r="K195" s="429"/>
      <c r="L195" s="429"/>
      <c r="M195" s="430"/>
    </row>
    <row r="196" spans="1:13" x14ac:dyDescent="0.25">
      <c r="A196" s="165" t="s">
        <v>736</v>
      </c>
      <c r="B196" s="166" t="s">
        <v>957</v>
      </c>
      <c r="C196" s="589">
        <v>118.06830123669647</v>
      </c>
      <c r="D196" s="590"/>
      <c r="E196" s="313">
        <f>C196*0.98</f>
        <v>115.70693521196254</v>
      </c>
      <c r="F196" s="130">
        <f>C196*0.97</f>
        <v>114.52625219959558</v>
      </c>
      <c r="G196" s="130">
        <f>C196*0.95</f>
        <v>112.16488617486164</v>
      </c>
      <c r="H196" s="130">
        <f>C196*0.93</f>
        <v>109.80352015012772</v>
      </c>
      <c r="I196" s="130">
        <f>C196*0.91</f>
        <v>107.44215412539378</v>
      </c>
      <c r="J196" s="130">
        <f>C196*0.89</f>
        <v>105.08078810065986</v>
      </c>
      <c r="K196" s="130">
        <f>C196*0.87</f>
        <v>102.71942207592593</v>
      </c>
      <c r="L196" s="130">
        <f>C196*0.85</f>
        <v>100.35805605119199</v>
      </c>
      <c r="M196" s="131">
        <f>C196*0.83</f>
        <v>97.996690026458069</v>
      </c>
    </row>
    <row r="197" spans="1:13" ht="15.75" thickBot="1" x14ac:dyDescent="0.3">
      <c r="A197" s="167" t="s">
        <v>740</v>
      </c>
      <c r="B197" s="168" t="s">
        <v>957</v>
      </c>
      <c r="C197" s="593">
        <v>205.34382644295789</v>
      </c>
      <c r="D197" s="594"/>
      <c r="E197" s="314">
        <f t="shared" ref="E197:E203" si="113">C197*0.98</f>
        <v>201.23694991409872</v>
      </c>
      <c r="F197" s="114">
        <f t="shared" ref="F197:F203" si="114">C197*0.97</f>
        <v>199.18351164966916</v>
      </c>
      <c r="G197" s="114">
        <f t="shared" ref="G197:G203" si="115">C197*0.95</f>
        <v>195.07663512080998</v>
      </c>
      <c r="H197" s="114">
        <f t="shared" ref="H197:H203" si="116">C197*0.93</f>
        <v>190.96975859195084</v>
      </c>
      <c r="I197" s="114">
        <f t="shared" ref="I197:I203" si="117">C197*0.91</f>
        <v>186.86288206309169</v>
      </c>
      <c r="J197" s="114">
        <f t="shared" ref="J197:J203" si="118">C197*0.89</f>
        <v>182.75600553423251</v>
      </c>
      <c r="K197" s="114">
        <f t="shared" ref="K197:K203" si="119">C197*0.87</f>
        <v>178.64912900537337</v>
      </c>
      <c r="L197" s="114">
        <f t="shared" ref="L197:L203" si="120">C197*0.85</f>
        <v>174.54225247651419</v>
      </c>
      <c r="M197" s="115">
        <f t="shared" ref="M197:M203" si="121">C197*0.83</f>
        <v>170.43537594765505</v>
      </c>
    </row>
    <row r="198" spans="1:13" x14ac:dyDescent="0.25">
      <c r="A198" s="165" t="s">
        <v>737</v>
      </c>
      <c r="B198" s="166" t="s">
        <v>979</v>
      </c>
      <c r="C198" s="589">
        <v>161.35414639947936</v>
      </c>
      <c r="D198" s="590"/>
      <c r="E198" s="325">
        <f t="shared" si="113"/>
        <v>158.12706347148978</v>
      </c>
      <c r="F198" s="130">
        <f t="shared" si="114"/>
        <v>156.51352200749497</v>
      </c>
      <c r="G198" s="130">
        <f t="shared" si="115"/>
        <v>153.28643907950539</v>
      </c>
      <c r="H198" s="130">
        <f t="shared" si="116"/>
        <v>150.0593561515158</v>
      </c>
      <c r="I198" s="130">
        <f t="shared" si="117"/>
        <v>146.83227322352622</v>
      </c>
      <c r="J198" s="130">
        <f t="shared" si="118"/>
        <v>143.60519029553663</v>
      </c>
      <c r="K198" s="130">
        <f t="shared" si="119"/>
        <v>140.37810736754705</v>
      </c>
      <c r="L198" s="130">
        <f t="shared" si="120"/>
        <v>137.15102443955746</v>
      </c>
      <c r="M198" s="131">
        <f t="shared" si="121"/>
        <v>133.92394151156788</v>
      </c>
    </row>
    <row r="199" spans="1:13" ht="15.75" thickBot="1" x14ac:dyDescent="0.3">
      <c r="A199" s="167" t="s">
        <v>741</v>
      </c>
      <c r="B199" s="168" t="s">
        <v>958</v>
      </c>
      <c r="C199" s="593">
        <v>281.53395227826275</v>
      </c>
      <c r="D199" s="594"/>
      <c r="E199" s="324">
        <f t="shared" si="113"/>
        <v>275.90327323269747</v>
      </c>
      <c r="F199" s="114">
        <f t="shared" si="114"/>
        <v>273.08793370991486</v>
      </c>
      <c r="G199" s="114">
        <f t="shared" si="115"/>
        <v>267.45725466434959</v>
      </c>
      <c r="H199" s="114">
        <f t="shared" si="116"/>
        <v>261.82657561878437</v>
      </c>
      <c r="I199" s="114">
        <f t="shared" si="117"/>
        <v>256.1958965732191</v>
      </c>
      <c r="J199" s="114">
        <f t="shared" si="118"/>
        <v>250.56521752765386</v>
      </c>
      <c r="K199" s="114">
        <f t="shared" si="119"/>
        <v>244.93453848208858</v>
      </c>
      <c r="L199" s="114">
        <f t="shared" si="120"/>
        <v>239.30385943652334</v>
      </c>
      <c r="M199" s="115">
        <f t="shared" si="121"/>
        <v>233.67318039095807</v>
      </c>
    </row>
    <row r="200" spans="1:13" x14ac:dyDescent="0.25">
      <c r="A200" s="165" t="s">
        <v>738</v>
      </c>
      <c r="B200" s="166" t="s">
        <v>959</v>
      </c>
      <c r="C200" s="589">
        <v>205.34382644295789</v>
      </c>
      <c r="D200" s="590"/>
      <c r="E200" s="325">
        <f t="shared" si="113"/>
        <v>201.23694991409872</v>
      </c>
      <c r="F200" s="130">
        <f t="shared" si="114"/>
        <v>199.18351164966916</v>
      </c>
      <c r="G200" s="130">
        <f t="shared" si="115"/>
        <v>195.07663512080998</v>
      </c>
      <c r="H200" s="130">
        <f t="shared" si="116"/>
        <v>190.96975859195084</v>
      </c>
      <c r="I200" s="130">
        <f t="shared" si="117"/>
        <v>186.86288206309169</v>
      </c>
      <c r="J200" s="130">
        <f t="shared" si="118"/>
        <v>182.75600553423251</v>
      </c>
      <c r="K200" s="130">
        <f t="shared" si="119"/>
        <v>178.64912900537337</v>
      </c>
      <c r="L200" s="130">
        <f t="shared" si="120"/>
        <v>174.54225247651419</v>
      </c>
      <c r="M200" s="131">
        <f t="shared" si="121"/>
        <v>170.43537594765505</v>
      </c>
    </row>
    <row r="201" spans="1:13" ht="15.75" thickBot="1" x14ac:dyDescent="0.3">
      <c r="A201" s="167" t="s">
        <v>742</v>
      </c>
      <c r="B201" s="168" t="s">
        <v>959</v>
      </c>
      <c r="C201" s="593">
        <v>357.90003683374152</v>
      </c>
      <c r="D201" s="594"/>
      <c r="E201" s="324">
        <f t="shared" si="113"/>
        <v>350.74203609706666</v>
      </c>
      <c r="F201" s="114">
        <f t="shared" si="114"/>
        <v>347.16303572872926</v>
      </c>
      <c r="G201" s="114">
        <f t="shared" si="115"/>
        <v>340.00503499205445</v>
      </c>
      <c r="H201" s="114">
        <f t="shared" si="116"/>
        <v>332.84703425537964</v>
      </c>
      <c r="I201" s="114">
        <f t="shared" si="117"/>
        <v>325.68903351870478</v>
      </c>
      <c r="J201" s="114">
        <f t="shared" si="118"/>
        <v>318.53103278202997</v>
      </c>
      <c r="K201" s="114">
        <f t="shared" si="119"/>
        <v>311.3730320453551</v>
      </c>
      <c r="L201" s="114">
        <f t="shared" si="120"/>
        <v>304.2150313086803</v>
      </c>
      <c r="M201" s="115">
        <f t="shared" si="121"/>
        <v>297.05703057200543</v>
      </c>
    </row>
    <row r="202" spans="1:13" x14ac:dyDescent="0.25">
      <c r="A202" s="165" t="s">
        <v>739</v>
      </c>
      <c r="B202" s="166" t="s">
        <v>980</v>
      </c>
      <c r="C202" s="589">
        <v>249.33350648643653</v>
      </c>
      <c r="D202" s="590"/>
      <c r="E202" s="325">
        <f t="shared" si="113"/>
        <v>244.3468363567078</v>
      </c>
      <c r="F202" s="130">
        <f t="shared" si="114"/>
        <v>241.85350129184343</v>
      </c>
      <c r="G202" s="130">
        <f t="shared" si="115"/>
        <v>236.86683116211469</v>
      </c>
      <c r="H202" s="130">
        <f t="shared" si="116"/>
        <v>231.88016103238598</v>
      </c>
      <c r="I202" s="130">
        <f t="shared" si="117"/>
        <v>226.89349090265725</v>
      </c>
      <c r="J202" s="130">
        <f t="shared" si="118"/>
        <v>221.90682077292851</v>
      </c>
      <c r="K202" s="130">
        <f t="shared" si="119"/>
        <v>216.92015064319978</v>
      </c>
      <c r="L202" s="130">
        <f t="shared" si="120"/>
        <v>211.93348051347104</v>
      </c>
      <c r="M202" s="131">
        <f t="shared" si="121"/>
        <v>206.9468103837423</v>
      </c>
    </row>
    <row r="203" spans="1:13" ht="15.75" thickBot="1" x14ac:dyDescent="0.3">
      <c r="A203" s="167" t="s">
        <v>743</v>
      </c>
      <c r="B203" s="168" t="s">
        <v>960</v>
      </c>
      <c r="C203" s="593">
        <v>433.56228650852489</v>
      </c>
      <c r="D203" s="594"/>
      <c r="E203" s="324">
        <f t="shared" si="113"/>
        <v>424.89104077835441</v>
      </c>
      <c r="F203" s="114">
        <f t="shared" si="114"/>
        <v>420.55541791326914</v>
      </c>
      <c r="G203" s="114">
        <f t="shared" si="115"/>
        <v>411.88417218309866</v>
      </c>
      <c r="H203" s="114">
        <f t="shared" si="116"/>
        <v>403.21292645292817</v>
      </c>
      <c r="I203" s="114">
        <f t="shared" si="117"/>
        <v>394.54168072275769</v>
      </c>
      <c r="J203" s="114">
        <f t="shared" si="118"/>
        <v>385.87043499258715</v>
      </c>
      <c r="K203" s="114">
        <f t="shared" si="119"/>
        <v>377.19918926241667</v>
      </c>
      <c r="L203" s="114">
        <f t="shared" si="120"/>
        <v>368.52794353224613</v>
      </c>
      <c r="M203" s="115">
        <f t="shared" si="121"/>
        <v>359.85669780207564</v>
      </c>
    </row>
    <row r="204" spans="1:13" ht="18.75" x14ac:dyDescent="0.25">
      <c r="A204" s="177" t="s">
        <v>981</v>
      </c>
      <c r="B204" s="178"/>
      <c r="C204" s="179"/>
      <c r="D204" s="179"/>
      <c r="E204" s="179"/>
      <c r="F204" s="180"/>
      <c r="G204" s="180"/>
      <c r="H204" s="180"/>
      <c r="I204" s="180"/>
      <c r="J204" s="180"/>
      <c r="K204" s="180"/>
      <c r="L204" s="180"/>
      <c r="M204" s="181"/>
    </row>
    <row r="205" spans="1:13" x14ac:dyDescent="0.25">
      <c r="A205" s="79" t="s">
        <v>982</v>
      </c>
      <c r="B205" s="80" t="s">
        <v>957</v>
      </c>
      <c r="C205" s="579">
        <v>136.43211526001107</v>
      </c>
      <c r="D205" s="580"/>
      <c r="E205" s="301">
        <f>C205*0.98</f>
        <v>133.70347295481085</v>
      </c>
      <c r="F205" s="75">
        <f>C205*0.97</f>
        <v>132.33915180221075</v>
      </c>
      <c r="G205" s="75">
        <f>C205*0.95</f>
        <v>129.61050949701053</v>
      </c>
      <c r="H205" s="75">
        <f>C205*0.93</f>
        <v>126.8818671918103</v>
      </c>
      <c r="I205" s="75">
        <f>C205*0.91</f>
        <v>124.15322488661008</v>
      </c>
      <c r="J205" s="75">
        <f>C205*0.89</f>
        <v>121.42458258140985</v>
      </c>
      <c r="K205" s="75">
        <f>C205*0.87</f>
        <v>118.69594027620964</v>
      </c>
      <c r="L205" s="75">
        <f>C205*0.85</f>
        <v>115.96729797100942</v>
      </c>
      <c r="M205" s="75">
        <f>C205*0.83</f>
        <v>113.23865566580919</v>
      </c>
    </row>
    <row r="206" spans="1:13" x14ac:dyDescent="0.25">
      <c r="A206" s="81" t="s">
        <v>983</v>
      </c>
      <c r="B206" s="82" t="s">
        <v>985</v>
      </c>
      <c r="C206" s="581">
        <v>159.25533156744785</v>
      </c>
      <c r="D206" s="582"/>
      <c r="E206" s="320">
        <f t="shared" ref="E206:E207" si="122">C206*0.98</f>
        <v>156.0702249360989</v>
      </c>
      <c r="F206" s="76">
        <f t="shared" ref="F206:F207" si="123">C206*0.97</f>
        <v>154.47767162042442</v>
      </c>
      <c r="G206" s="76">
        <f t="shared" ref="G206:G207" si="124">C206*0.95</f>
        <v>151.29256498907546</v>
      </c>
      <c r="H206" s="76">
        <f t="shared" ref="H206:H207" si="125">C206*0.93</f>
        <v>148.1074583577265</v>
      </c>
      <c r="I206" s="76">
        <f t="shared" ref="I206:I207" si="126">C206*0.91</f>
        <v>144.92235172637754</v>
      </c>
      <c r="J206" s="76">
        <f t="shared" ref="J206:J207" si="127">C206*0.89</f>
        <v>141.73724509502858</v>
      </c>
      <c r="K206" s="76">
        <f t="shared" ref="K206:K207" si="128">C206*0.87</f>
        <v>138.55213846367963</v>
      </c>
      <c r="L206" s="76">
        <f t="shared" ref="L206:L207" si="129">C206*0.85</f>
        <v>135.36703183233067</v>
      </c>
      <c r="M206" s="76">
        <f t="shared" ref="M206:M207" si="130">C206*0.83</f>
        <v>132.18192520098171</v>
      </c>
    </row>
    <row r="207" spans="1:13" x14ac:dyDescent="0.25">
      <c r="A207" s="79" t="s">
        <v>984</v>
      </c>
      <c r="B207" s="80" t="s">
        <v>958</v>
      </c>
      <c r="C207" s="579">
        <v>182.58573045949436</v>
      </c>
      <c r="D207" s="580"/>
      <c r="E207" s="301">
        <f t="shared" si="122"/>
        <v>178.93401585030446</v>
      </c>
      <c r="F207" s="75">
        <f t="shared" si="123"/>
        <v>177.10815854570953</v>
      </c>
      <c r="G207" s="75">
        <f t="shared" si="124"/>
        <v>173.45644393651963</v>
      </c>
      <c r="H207" s="75">
        <f t="shared" si="125"/>
        <v>169.80472932732977</v>
      </c>
      <c r="I207" s="75">
        <f t="shared" si="126"/>
        <v>166.15301471813987</v>
      </c>
      <c r="J207" s="75">
        <f t="shared" si="127"/>
        <v>162.50130010894998</v>
      </c>
      <c r="K207" s="75">
        <f t="shared" si="128"/>
        <v>158.84958549976008</v>
      </c>
      <c r="L207" s="75">
        <f t="shared" si="129"/>
        <v>155.19787089057019</v>
      </c>
      <c r="M207" s="75">
        <f t="shared" si="130"/>
        <v>151.54615628138032</v>
      </c>
    </row>
    <row r="208" spans="1:13" ht="18.75" x14ac:dyDescent="0.25">
      <c r="A208" s="92" t="s">
        <v>989</v>
      </c>
      <c r="B208" s="93"/>
      <c r="C208" s="83"/>
      <c r="D208" s="83"/>
      <c r="E208" s="83"/>
      <c r="F208" s="84"/>
      <c r="G208" s="84"/>
      <c r="H208" s="84"/>
      <c r="I208" s="84"/>
      <c r="J208" s="84"/>
      <c r="K208" s="84"/>
      <c r="L208" s="84"/>
      <c r="M208" s="85"/>
    </row>
    <row r="209" spans="1:13" x14ac:dyDescent="0.25">
      <c r="A209" s="79" t="s">
        <v>542</v>
      </c>
      <c r="B209" s="80" t="s">
        <v>986</v>
      </c>
      <c r="C209" s="579">
        <v>42.3</v>
      </c>
      <c r="D209" s="580"/>
      <c r="E209" s="301">
        <f>C209*0.98</f>
        <v>41.453999999999994</v>
      </c>
      <c r="F209" s="75">
        <f>C209*0.97</f>
        <v>41.030999999999999</v>
      </c>
      <c r="G209" s="75">
        <f>C209*0.95</f>
        <v>40.184999999999995</v>
      </c>
      <c r="H209" s="75">
        <f>C209*0.93</f>
        <v>39.338999999999999</v>
      </c>
      <c r="I209" s="75">
        <f>C209*0.91</f>
        <v>38.493000000000002</v>
      </c>
      <c r="J209" s="75">
        <f>C209*0.89</f>
        <v>37.646999999999998</v>
      </c>
      <c r="K209" s="75">
        <f>C209*0.87</f>
        <v>36.800999999999995</v>
      </c>
      <c r="L209" s="75">
        <f>C209*0.85</f>
        <v>35.954999999999998</v>
      </c>
      <c r="M209" s="75">
        <f>C209*0.83</f>
        <v>35.108999999999995</v>
      </c>
    </row>
    <row r="210" spans="1:13" x14ac:dyDescent="0.25">
      <c r="A210" s="81" t="s">
        <v>543</v>
      </c>
      <c r="B210" s="82" t="s">
        <v>987</v>
      </c>
      <c r="C210" s="581">
        <v>57.96</v>
      </c>
      <c r="D210" s="582"/>
      <c r="E210" s="320">
        <f t="shared" ref="E210:E212" si="131">C210*0.98</f>
        <v>56.800800000000002</v>
      </c>
      <c r="F210" s="76">
        <f t="shared" ref="F210:F212" si="132">C210*0.97</f>
        <v>56.221199999999996</v>
      </c>
      <c r="G210" s="76">
        <f t="shared" ref="G210:G212" si="133">C210*0.95</f>
        <v>55.061999999999998</v>
      </c>
      <c r="H210" s="76">
        <f t="shared" ref="H210:H212" si="134">C210*0.93</f>
        <v>53.902800000000006</v>
      </c>
      <c r="I210" s="76">
        <f t="shared" ref="I210:I212" si="135">C210*0.91</f>
        <v>52.743600000000001</v>
      </c>
      <c r="J210" s="76">
        <f t="shared" ref="J210:J212" si="136">C210*0.89</f>
        <v>51.584400000000002</v>
      </c>
      <c r="K210" s="76">
        <f t="shared" ref="K210:K212" si="137">C210*0.87</f>
        <v>50.425200000000004</v>
      </c>
      <c r="L210" s="76">
        <f t="shared" ref="L210:L212" si="138">C210*0.85</f>
        <v>49.265999999999998</v>
      </c>
      <c r="M210" s="76">
        <f t="shared" ref="M210:M212" si="139">C210*0.83</f>
        <v>48.1068</v>
      </c>
    </row>
    <row r="211" spans="1:13" x14ac:dyDescent="0.25">
      <c r="A211" s="79" t="s">
        <v>496</v>
      </c>
      <c r="B211" s="80" t="s">
        <v>957</v>
      </c>
      <c r="C211" s="579">
        <v>73.62</v>
      </c>
      <c r="D211" s="580"/>
      <c r="E211" s="301">
        <f t="shared" si="131"/>
        <v>72.147599999999997</v>
      </c>
      <c r="F211" s="75">
        <f t="shared" si="132"/>
        <v>71.4114</v>
      </c>
      <c r="G211" s="75">
        <f t="shared" si="133"/>
        <v>69.939000000000007</v>
      </c>
      <c r="H211" s="75">
        <f t="shared" si="134"/>
        <v>68.466600000000014</v>
      </c>
      <c r="I211" s="75">
        <f t="shared" si="135"/>
        <v>66.994200000000006</v>
      </c>
      <c r="J211" s="75">
        <f t="shared" si="136"/>
        <v>65.521799999999999</v>
      </c>
      <c r="K211" s="75">
        <f t="shared" si="137"/>
        <v>64.049400000000006</v>
      </c>
      <c r="L211" s="75">
        <f t="shared" si="138"/>
        <v>62.577000000000005</v>
      </c>
      <c r="M211" s="75">
        <f t="shared" si="139"/>
        <v>61.104599999999998</v>
      </c>
    </row>
    <row r="212" spans="1:13" x14ac:dyDescent="0.25">
      <c r="A212" s="81" t="s">
        <v>497</v>
      </c>
      <c r="B212" s="82" t="s">
        <v>958</v>
      </c>
      <c r="C212" s="581">
        <v>104.88</v>
      </c>
      <c r="D212" s="582"/>
      <c r="E212" s="320">
        <f t="shared" si="131"/>
        <v>102.7824</v>
      </c>
      <c r="F212" s="76">
        <f t="shared" si="132"/>
        <v>101.7336</v>
      </c>
      <c r="G212" s="76">
        <f t="shared" si="133"/>
        <v>99.635999999999996</v>
      </c>
      <c r="H212" s="76">
        <f t="shared" si="134"/>
        <v>97.538399999999996</v>
      </c>
      <c r="I212" s="76">
        <f t="shared" si="135"/>
        <v>95.440799999999996</v>
      </c>
      <c r="J212" s="76">
        <f t="shared" si="136"/>
        <v>93.343199999999996</v>
      </c>
      <c r="K212" s="76">
        <f t="shared" si="137"/>
        <v>91.245599999999996</v>
      </c>
      <c r="L212" s="76">
        <f t="shared" si="138"/>
        <v>89.147999999999996</v>
      </c>
      <c r="M212" s="76">
        <f t="shared" si="139"/>
        <v>87.050399999999996</v>
      </c>
    </row>
    <row r="213" spans="1:13" ht="18.75" x14ac:dyDescent="0.25">
      <c r="A213" s="92" t="s">
        <v>988</v>
      </c>
      <c r="B213" s="93"/>
      <c r="C213" s="93"/>
      <c r="D213" s="83"/>
      <c r="E213" s="83"/>
      <c r="F213" s="84"/>
      <c r="G213" s="84"/>
      <c r="H213" s="84"/>
      <c r="I213" s="84"/>
      <c r="J213" s="84"/>
      <c r="K213" s="84"/>
      <c r="L213" s="84"/>
      <c r="M213" s="85"/>
    </row>
    <row r="214" spans="1:13" s="95" customFormat="1" ht="15" customHeight="1" x14ac:dyDescent="0.25">
      <c r="A214" s="79" t="s">
        <v>540</v>
      </c>
      <c r="B214" s="80" t="s">
        <v>541</v>
      </c>
      <c r="C214" s="579">
        <v>409.20000000000005</v>
      </c>
      <c r="D214" s="580"/>
      <c r="E214" s="301">
        <f>C214*0.98</f>
        <v>401.01600000000002</v>
      </c>
      <c r="F214" s="75">
        <f>C214*0.97</f>
        <v>396.92400000000004</v>
      </c>
      <c r="G214" s="75">
        <f>C214*0.95</f>
        <v>388.74</v>
      </c>
      <c r="H214" s="75">
        <f>C214*0.93</f>
        <v>380.55600000000004</v>
      </c>
      <c r="I214" s="75">
        <f>C214*0.91</f>
        <v>372.37200000000007</v>
      </c>
      <c r="J214" s="75">
        <f>C214*0.89</f>
        <v>364.18800000000005</v>
      </c>
      <c r="K214" s="75">
        <f>C214*0.87</f>
        <v>356.00400000000002</v>
      </c>
      <c r="L214" s="75">
        <f>C214*0.85</f>
        <v>347.82000000000005</v>
      </c>
      <c r="M214" s="75">
        <f>C214*0.83</f>
        <v>339.63600000000002</v>
      </c>
    </row>
    <row r="215" spans="1:13" s="95" customFormat="1" ht="15" customHeight="1" x14ac:dyDescent="0.25">
      <c r="A215" s="92" t="s">
        <v>826</v>
      </c>
      <c r="B215" s="65"/>
      <c r="C215" s="65"/>
      <c r="D215" s="65"/>
      <c r="E215" s="65"/>
      <c r="F215" s="423"/>
      <c r="G215" s="423"/>
      <c r="H215" s="423"/>
      <c r="I215" s="423"/>
      <c r="J215" s="423"/>
      <c r="K215" s="423"/>
      <c r="L215" s="423"/>
      <c r="M215" s="424"/>
    </row>
    <row r="216" spans="1:13" x14ac:dyDescent="0.25">
      <c r="A216" s="86" t="s">
        <v>827</v>
      </c>
      <c r="B216" s="583">
        <v>700.70551775522927</v>
      </c>
      <c r="C216" s="584"/>
      <c r="D216" s="585"/>
      <c r="E216" s="326">
        <f>B216*0.98</f>
        <v>686.69140740012472</v>
      </c>
      <c r="F216" s="87">
        <f>B216*0.97</f>
        <v>679.68435222257233</v>
      </c>
      <c r="G216" s="75">
        <f>B216*0.95</f>
        <v>665.67024186746778</v>
      </c>
      <c r="H216" s="75">
        <f>B216*0.93</f>
        <v>651.65613151236323</v>
      </c>
      <c r="I216" s="75">
        <f>B216*0.91</f>
        <v>637.64202115725868</v>
      </c>
      <c r="J216" s="75">
        <f>B216*0.89</f>
        <v>623.62791080215402</v>
      </c>
      <c r="K216" s="75">
        <f>B216*0.87</f>
        <v>609.61380044704947</v>
      </c>
      <c r="L216" s="75">
        <f>B216*0.85</f>
        <v>595.59969009194481</v>
      </c>
      <c r="M216" s="75">
        <f>B216*0.83</f>
        <v>581.58557973684026</v>
      </c>
    </row>
    <row r="217" spans="1:13" x14ac:dyDescent="0.25">
      <c r="A217" s="88" t="s">
        <v>828</v>
      </c>
      <c r="B217" s="586">
        <v>311.02606257043072</v>
      </c>
      <c r="C217" s="587"/>
      <c r="D217" s="588"/>
      <c r="E217" s="327">
        <f t="shared" ref="E217:E219" si="140">B217*0.98</f>
        <v>304.8055413190221</v>
      </c>
      <c r="F217" s="89">
        <f t="shared" ref="F217:F219" si="141">B217*0.97</f>
        <v>301.69528069331778</v>
      </c>
      <c r="G217" s="76">
        <f t="shared" ref="G217:G219" si="142">B217*0.95</f>
        <v>295.47475944190916</v>
      </c>
      <c r="H217" s="76">
        <f t="shared" ref="H217:H219" si="143">B217*0.93</f>
        <v>289.25423819050059</v>
      </c>
      <c r="I217" s="76">
        <f t="shared" ref="I217:I219" si="144">B217*0.91</f>
        <v>283.03371693909196</v>
      </c>
      <c r="J217" s="76">
        <f t="shared" ref="J217:J219" si="145">B217*0.89</f>
        <v>276.81319568768333</v>
      </c>
      <c r="K217" s="76">
        <f t="shared" ref="K217:K219" si="146">B217*0.87</f>
        <v>270.59267443627471</v>
      </c>
      <c r="L217" s="76">
        <f t="shared" ref="L217:L219" si="147">B217*0.85</f>
        <v>264.37215318486614</v>
      </c>
      <c r="M217" s="76">
        <f t="shared" ref="M217:M219" si="148">B217*0.83</f>
        <v>258.15163193345751</v>
      </c>
    </row>
    <row r="218" spans="1:13" x14ac:dyDescent="0.25">
      <c r="A218" s="86" t="s">
        <v>829</v>
      </c>
      <c r="B218" s="583">
        <v>744.299174200788</v>
      </c>
      <c r="C218" s="584"/>
      <c r="D218" s="585"/>
      <c r="E218" s="326">
        <f t="shared" si="140"/>
        <v>729.41319071677219</v>
      </c>
      <c r="F218" s="87">
        <f t="shared" si="141"/>
        <v>721.97019897476434</v>
      </c>
      <c r="G218" s="75">
        <f t="shared" si="142"/>
        <v>707.08421549074853</v>
      </c>
      <c r="H218" s="75">
        <f t="shared" si="143"/>
        <v>692.19823200673284</v>
      </c>
      <c r="I218" s="75">
        <f t="shared" si="144"/>
        <v>677.31224852271714</v>
      </c>
      <c r="J218" s="75">
        <f t="shared" si="145"/>
        <v>662.42626503870133</v>
      </c>
      <c r="K218" s="75">
        <f t="shared" si="146"/>
        <v>647.54028155468552</v>
      </c>
      <c r="L218" s="75">
        <f t="shared" si="147"/>
        <v>632.65429807066982</v>
      </c>
      <c r="M218" s="75">
        <f t="shared" si="148"/>
        <v>617.76831458665401</v>
      </c>
    </row>
    <row r="219" spans="1:13" x14ac:dyDescent="0.25">
      <c r="A219" s="88" t="s">
        <v>830</v>
      </c>
      <c r="B219" s="586">
        <v>1008.0897162585126</v>
      </c>
      <c r="C219" s="587"/>
      <c r="D219" s="588"/>
      <c r="E219" s="327">
        <f t="shared" si="140"/>
        <v>987.9279219333423</v>
      </c>
      <c r="F219" s="89">
        <f t="shared" si="141"/>
        <v>977.84702477075712</v>
      </c>
      <c r="G219" s="76">
        <f t="shared" si="142"/>
        <v>957.68523044558685</v>
      </c>
      <c r="H219" s="76">
        <f t="shared" si="143"/>
        <v>937.5234361204167</v>
      </c>
      <c r="I219" s="76">
        <f t="shared" si="144"/>
        <v>917.36164179524644</v>
      </c>
      <c r="J219" s="76">
        <f t="shared" si="145"/>
        <v>897.19984747007618</v>
      </c>
      <c r="K219" s="76">
        <f t="shared" si="146"/>
        <v>877.03805314490592</v>
      </c>
      <c r="L219" s="76">
        <f t="shared" si="147"/>
        <v>856.87625881973565</v>
      </c>
      <c r="M219" s="76">
        <f t="shared" si="148"/>
        <v>836.71446449456539</v>
      </c>
    </row>
    <row r="220" spans="1:13" ht="18.75" x14ac:dyDescent="0.25">
      <c r="A220" s="425" t="s">
        <v>831</v>
      </c>
      <c r="B220" s="426"/>
      <c r="C220" s="426"/>
      <c r="D220" s="426"/>
      <c r="E220" s="426"/>
      <c r="F220" s="426"/>
      <c r="G220" s="426"/>
      <c r="H220" s="426"/>
      <c r="I220" s="426"/>
      <c r="J220" s="426"/>
      <c r="K220" s="426"/>
      <c r="L220" s="426"/>
      <c r="M220" s="427"/>
    </row>
    <row r="221" spans="1:13" x14ac:dyDescent="0.25">
      <c r="A221" s="90" t="s">
        <v>832</v>
      </c>
      <c r="B221" s="583">
        <v>290.40000000000003</v>
      </c>
      <c r="C221" s="584"/>
      <c r="D221" s="585"/>
      <c r="E221" s="326">
        <f>B221*0.98</f>
        <v>284.59200000000004</v>
      </c>
      <c r="F221" s="87">
        <f>B221*0.97</f>
        <v>281.68800000000005</v>
      </c>
      <c r="G221" s="75">
        <f>B221*0.95</f>
        <v>275.88</v>
      </c>
      <c r="H221" s="75">
        <f>B221*0.93</f>
        <v>270.07200000000006</v>
      </c>
      <c r="I221" s="75">
        <f>B221*0.91</f>
        <v>264.26400000000007</v>
      </c>
      <c r="J221" s="75">
        <f>B221*0.89</f>
        <v>258.45600000000002</v>
      </c>
      <c r="K221" s="75">
        <f>B221*0.87</f>
        <v>252.64800000000002</v>
      </c>
      <c r="L221" s="75">
        <f>B221*0.85</f>
        <v>246.84000000000003</v>
      </c>
      <c r="M221" s="75">
        <f>B221*0.83</f>
        <v>241.03200000000001</v>
      </c>
    </row>
    <row r="222" spans="1:13" x14ac:dyDescent="0.25">
      <c r="A222" s="91" t="s">
        <v>893</v>
      </c>
      <c r="B222" s="586">
        <v>5.0820000000000016</v>
      </c>
      <c r="C222" s="587"/>
      <c r="D222" s="588"/>
      <c r="E222" s="327">
        <f t="shared" ref="E222:E236" si="149">B222*0.98</f>
        <v>4.9803600000000019</v>
      </c>
      <c r="F222" s="89">
        <f t="shared" ref="F222:F236" si="150">B222*0.97</f>
        <v>4.9295400000000011</v>
      </c>
      <c r="G222" s="76">
        <f t="shared" ref="G222:G236" si="151">B222*0.95</f>
        <v>4.8279000000000014</v>
      </c>
      <c r="H222" s="76">
        <f t="shared" ref="H222:H236" si="152">B222*0.93</f>
        <v>4.7262600000000017</v>
      </c>
      <c r="I222" s="76">
        <f t="shared" ref="I222:I236" si="153">B222*0.91</f>
        <v>4.624620000000002</v>
      </c>
      <c r="J222" s="76">
        <f t="shared" ref="J222:J236" si="154">B222*0.89</f>
        <v>4.5229800000000013</v>
      </c>
      <c r="K222" s="76">
        <f t="shared" ref="K222:K236" si="155">B222*0.87</f>
        <v>4.4213400000000016</v>
      </c>
      <c r="L222" s="76">
        <f t="shared" ref="L222:L236" si="156">B222*0.85</f>
        <v>4.319700000000001</v>
      </c>
      <c r="M222" s="76">
        <f>B222*0.83</f>
        <v>4.2180600000000013</v>
      </c>
    </row>
    <row r="223" spans="1:13" x14ac:dyDescent="0.25">
      <c r="A223" s="90" t="s">
        <v>894</v>
      </c>
      <c r="B223" s="583">
        <v>118.80000000000001</v>
      </c>
      <c r="C223" s="584"/>
      <c r="D223" s="585"/>
      <c r="E223" s="326">
        <f t="shared" si="149"/>
        <v>116.42400000000001</v>
      </c>
      <c r="F223" s="87">
        <f t="shared" si="150"/>
        <v>115.236</v>
      </c>
      <c r="G223" s="75">
        <f t="shared" si="151"/>
        <v>112.86</v>
      </c>
      <c r="H223" s="75">
        <f t="shared" si="152"/>
        <v>110.48400000000002</v>
      </c>
      <c r="I223" s="75">
        <f t="shared" si="153"/>
        <v>108.10800000000002</v>
      </c>
      <c r="J223" s="75">
        <f t="shared" si="154"/>
        <v>105.73200000000001</v>
      </c>
      <c r="K223" s="75">
        <f t="shared" si="155"/>
        <v>103.35600000000001</v>
      </c>
      <c r="L223" s="75">
        <f t="shared" si="156"/>
        <v>100.98</v>
      </c>
      <c r="M223" s="75">
        <f t="shared" ref="M223:M236" si="157">B223*0.83</f>
        <v>98.603999999999999</v>
      </c>
    </row>
    <row r="224" spans="1:13" x14ac:dyDescent="0.25">
      <c r="A224" s="91" t="s">
        <v>895</v>
      </c>
      <c r="B224" s="586">
        <v>85.800000000000011</v>
      </c>
      <c r="C224" s="587"/>
      <c r="D224" s="588"/>
      <c r="E224" s="327">
        <f t="shared" si="149"/>
        <v>84.084000000000003</v>
      </c>
      <c r="F224" s="89">
        <f t="shared" si="150"/>
        <v>83.226000000000013</v>
      </c>
      <c r="G224" s="76">
        <f t="shared" si="151"/>
        <v>81.510000000000005</v>
      </c>
      <c r="H224" s="76">
        <f t="shared" si="152"/>
        <v>79.794000000000011</v>
      </c>
      <c r="I224" s="76">
        <f t="shared" si="153"/>
        <v>78.078000000000017</v>
      </c>
      <c r="J224" s="76">
        <f t="shared" si="154"/>
        <v>76.362000000000009</v>
      </c>
      <c r="K224" s="76">
        <f t="shared" si="155"/>
        <v>74.646000000000015</v>
      </c>
      <c r="L224" s="76">
        <f t="shared" si="156"/>
        <v>72.930000000000007</v>
      </c>
      <c r="M224" s="76">
        <f t="shared" si="157"/>
        <v>71.214000000000013</v>
      </c>
    </row>
    <row r="225" spans="1:13" x14ac:dyDescent="0.25">
      <c r="A225" s="77" t="s">
        <v>836</v>
      </c>
      <c r="B225" s="583">
        <v>111.47598000000002</v>
      </c>
      <c r="C225" s="584"/>
      <c r="D225" s="585"/>
      <c r="E225" s="326">
        <f t="shared" si="149"/>
        <v>109.24646040000002</v>
      </c>
      <c r="F225" s="87">
        <f t="shared" si="150"/>
        <v>108.13170060000002</v>
      </c>
      <c r="G225" s="75">
        <f t="shared" si="151"/>
        <v>105.90218100000001</v>
      </c>
      <c r="H225" s="75">
        <f t="shared" si="152"/>
        <v>103.67266140000002</v>
      </c>
      <c r="I225" s="75">
        <f t="shared" si="153"/>
        <v>101.44314180000002</v>
      </c>
      <c r="J225" s="75">
        <f t="shared" si="154"/>
        <v>99.213622200000017</v>
      </c>
      <c r="K225" s="75">
        <f t="shared" si="155"/>
        <v>96.984102600000014</v>
      </c>
      <c r="L225" s="75">
        <f t="shared" si="156"/>
        <v>94.754583000000011</v>
      </c>
      <c r="M225" s="75">
        <f t="shared" si="157"/>
        <v>92.525063400000008</v>
      </c>
    </row>
    <row r="226" spans="1:13" x14ac:dyDescent="0.25">
      <c r="A226" s="78" t="s">
        <v>837</v>
      </c>
      <c r="B226" s="586">
        <v>80.405325000000005</v>
      </c>
      <c r="C226" s="587"/>
      <c r="D226" s="588"/>
      <c r="E226" s="327">
        <f t="shared" si="149"/>
        <v>78.7972185</v>
      </c>
      <c r="F226" s="89">
        <f t="shared" si="150"/>
        <v>77.993165250000004</v>
      </c>
      <c r="G226" s="76">
        <f t="shared" si="151"/>
        <v>76.385058749999999</v>
      </c>
      <c r="H226" s="76">
        <f t="shared" si="152"/>
        <v>74.776952250000008</v>
      </c>
      <c r="I226" s="76">
        <f t="shared" si="153"/>
        <v>73.168845750000003</v>
      </c>
      <c r="J226" s="76">
        <f t="shared" si="154"/>
        <v>71.560739250000012</v>
      </c>
      <c r="K226" s="76">
        <f t="shared" si="155"/>
        <v>69.952632750000006</v>
      </c>
      <c r="L226" s="76">
        <f t="shared" si="156"/>
        <v>68.344526250000001</v>
      </c>
      <c r="M226" s="76">
        <f t="shared" si="157"/>
        <v>66.736419749999996</v>
      </c>
    </row>
    <row r="227" spans="1:13" x14ac:dyDescent="0.25">
      <c r="A227" s="77" t="s">
        <v>838</v>
      </c>
      <c r="B227" s="583">
        <v>657.80000000000007</v>
      </c>
      <c r="C227" s="584"/>
      <c r="D227" s="585"/>
      <c r="E227" s="326">
        <f t="shared" si="149"/>
        <v>644.64400000000001</v>
      </c>
      <c r="F227" s="87">
        <f t="shared" si="150"/>
        <v>638.06600000000003</v>
      </c>
      <c r="G227" s="75">
        <f t="shared" si="151"/>
        <v>624.91000000000008</v>
      </c>
      <c r="H227" s="75">
        <f t="shared" si="152"/>
        <v>611.75400000000013</v>
      </c>
      <c r="I227" s="75">
        <f t="shared" si="153"/>
        <v>598.59800000000007</v>
      </c>
      <c r="J227" s="75">
        <f t="shared" si="154"/>
        <v>585.44200000000012</v>
      </c>
      <c r="K227" s="75">
        <f t="shared" si="155"/>
        <v>572.28600000000006</v>
      </c>
      <c r="L227" s="75">
        <f t="shared" si="156"/>
        <v>559.13</v>
      </c>
      <c r="M227" s="75">
        <f t="shared" si="157"/>
        <v>545.97400000000005</v>
      </c>
    </row>
    <row r="228" spans="1:13" x14ac:dyDescent="0.25">
      <c r="A228" s="78" t="s">
        <v>839</v>
      </c>
      <c r="B228" s="586">
        <v>444.52138500000007</v>
      </c>
      <c r="C228" s="587"/>
      <c r="D228" s="588"/>
      <c r="E228" s="327">
        <f t="shared" si="149"/>
        <v>435.63095730000003</v>
      </c>
      <c r="F228" s="89">
        <f t="shared" si="150"/>
        <v>431.18574345000007</v>
      </c>
      <c r="G228" s="76">
        <f t="shared" si="151"/>
        <v>422.29531575000004</v>
      </c>
      <c r="H228" s="76">
        <f t="shared" si="152"/>
        <v>413.40488805000007</v>
      </c>
      <c r="I228" s="76">
        <f t="shared" si="153"/>
        <v>404.51446035000009</v>
      </c>
      <c r="J228" s="76">
        <f t="shared" si="154"/>
        <v>395.62403265000006</v>
      </c>
      <c r="K228" s="76">
        <f t="shared" si="155"/>
        <v>386.73360495000003</v>
      </c>
      <c r="L228" s="76">
        <f t="shared" si="156"/>
        <v>377.84317725000005</v>
      </c>
      <c r="M228" s="76">
        <f t="shared" si="157"/>
        <v>368.95274955000002</v>
      </c>
    </row>
    <row r="229" spans="1:13" x14ac:dyDescent="0.25">
      <c r="A229" s="77" t="s">
        <v>840</v>
      </c>
      <c r="B229" s="583">
        <v>196.75656000000004</v>
      </c>
      <c r="C229" s="584"/>
      <c r="D229" s="585"/>
      <c r="E229" s="326">
        <f t="shared" si="149"/>
        <v>192.82142880000004</v>
      </c>
      <c r="F229" s="87">
        <f t="shared" si="150"/>
        <v>190.85386320000003</v>
      </c>
      <c r="G229" s="75">
        <f t="shared" si="151"/>
        <v>186.91873200000003</v>
      </c>
      <c r="H229" s="75">
        <f t="shared" si="152"/>
        <v>182.98360080000003</v>
      </c>
      <c r="I229" s="75">
        <f t="shared" si="153"/>
        <v>179.04846960000003</v>
      </c>
      <c r="J229" s="75">
        <f t="shared" si="154"/>
        <v>175.11333840000003</v>
      </c>
      <c r="K229" s="75">
        <f t="shared" si="155"/>
        <v>171.17820720000003</v>
      </c>
      <c r="L229" s="75">
        <f t="shared" si="156"/>
        <v>167.24307600000003</v>
      </c>
      <c r="M229" s="75">
        <f t="shared" si="157"/>
        <v>163.30794480000003</v>
      </c>
    </row>
    <row r="230" spans="1:13" x14ac:dyDescent="0.25">
      <c r="A230" s="78" t="s">
        <v>841</v>
      </c>
      <c r="B230" s="586">
        <v>96.862712950106186</v>
      </c>
      <c r="C230" s="587"/>
      <c r="D230" s="588"/>
      <c r="E230" s="327">
        <f t="shared" si="149"/>
        <v>94.925458691104055</v>
      </c>
      <c r="F230" s="89">
        <f t="shared" si="150"/>
        <v>93.956831561602996</v>
      </c>
      <c r="G230" s="76">
        <f t="shared" si="151"/>
        <v>92.019577302600865</v>
      </c>
      <c r="H230" s="76">
        <f t="shared" si="152"/>
        <v>90.082323043598763</v>
      </c>
      <c r="I230" s="76">
        <f t="shared" si="153"/>
        <v>88.145068784596631</v>
      </c>
      <c r="J230" s="76">
        <f t="shared" si="154"/>
        <v>86.2078145255945</v>
      </c>
      <c r="K230" s="76">
        <f t="shared" si="155"/>
        <v>84.270560266592383</v>
      </c>
      <c r="L230" s="76">
        <f t="shared" si="156"/>
        <v>82.333306007590252</v>
      </c>
      <c r="M230" s="76">
        <f t="shared" si="157"/>
        <v>80.396051748588135</v>
      </c>
    </row>
    <row r="231" spans="1:13" x14ac:dyDescent="0.25">
      <c r="A231" s="77" t="s">
        <v>842</v>
      </c>
      <c r="B231" s="583">
        <v>475.56221975335507</v>
      </c>
      <c r="C231" s="584"/>
      <c r="D231" s="585"/>
      <c r="E231" s="326">
        <f t="shared" si="149"/>
        <v>466.05097535828793</v>
      </c>
      <c r="F231" s="87">
        <f t="shared" si="150"/>
        <v>461.29535316075442</v>
      </c>
      <c r="G231" s="75">
        <f t="shared" si="151"/>
        <v>451.78410876568728</v>
      </c>
      <c r="H231" s="75">
        <f t="shared" si="152"/>
        <v>442.27286437062025</v>
      </c>
      <c r="I231" s="75">
        <f t="shared" si="153"/>
        <v>432.76161997555312</v>
      </c>
      <c r="J231" s="75">
        <f t="shared" si="154"/>
        <v>423.25037558048604</v>
      </c>
      <c r="K231" s="75">
        <f t="shared" si="155"/>
        <v>413.7391311854189</v>
      </c>
      <c r="L231" s="75">
        <f t="shared" si="156"/>
        <v>404.22788679035182</v>
      </c>
      <c r="M231" s="75">
        <f t="shared" si="157"/>
        <v>394.71664239528468</v>
      </c>
    </row>
    <row r="232" spans="1:13" x14ac:dyDescent="0.25">
      <c r="A232" s="78" t="s">
        <v>843</v>
      </c>
      <c r="B232" s="586">
        <v>589.11227999621269</v>
      </c>
      <c r="C232" s="587"/>
      <c r="D232" s="588"/>
      <c r="E232" s="327">
        <f t="shared" si="149"/>
        <v>577.3300343962884</v>
      </c>
      <c r="F232" s="89">
        <f t="shared" si="150"/>
        <v>571.43891159632631</v>
      </c>
      <c r="G232" s="76">
        <f t="shared" si="151"/>
        <v>559.65666599640201</v>
      </c>
      <c r="H232" s="76">
        <f t="shared" si="152"/>
        <v>547.87442039647783</v>
      </c>
      <c r="I232" s="76">
        <f t="shared" si="153"/>
        <v>536.09217479655354</v>
      </c>
      <c r="J232" s="76">
        <f t="shared" si="154"/>
        <v>524.30992919662935</v>
      </c>
      <c r="K232" s="76">
        <f t="shared" si="155"/>
        <v>512.52768359670506</v>
      </c>
      <c r="L232" s="76">
        <f t="shared" si="156"/>
        <v>500.74543799678077</v>
      </c>
      <c r="M232" s="76">
        <f t="shared" si="157"/>
        <v>488.96319239685653</v>
      </c>
    </row>
    <row r="233" spans="1:13" x14ac:dyDescent="0.25">
      <c r="A233" s="90" t="s">
        <v>844</v>
      </c>
      <c r="B233" s="583">
        <v>104.56330500000001</v>
      </c>
      <c r="C233" s="584"/>
      <c r="D233" s="585"/>
      <c r="E233" s="326">
        <f t="shared" si="149"/>
        <v>102.47203890000002</v>
      </c>
      <c r="F233" s="87">
        <f t="shared" si="150"/>
        <v>101.42640585000001</v>
      </c>
      <c r="G233" s="75">
        <f t="shared" si="151"/>
        <v>99.33513975000001</v>
      </c>
      <c r="H233" s="75">
        <f t="shared" si="152"/>
        <v>97.243873650000012</v>
      </c>
      <c r="I233" s="75">
        <f t="shared" si="153"/>
        <v>95.152607550000013</v>
      </c>
      <c r="J233" s="75">
        <f t="shared" si="154"/>
        <v>93.061341450000015</v>
      </c>
      <c r="K233" s="75">
        <f t="shared" si="155"/>
        <v>90.970075350000016</v>
      </c>
      <c r="L233" s="75">
        <f t="shared" si="156"/>
        <v>88.878809250000003</v>
      </c>
      <c r="M233" s="75">
        <f t="shared" si="157"/>
        <v>86.787543150000005</v>
      </c>
    </row>
    <row r="234" spans="1:13" x14ac:dyDescent="0.25">
      <c r="A234" s="78" t="s">
        <v>896</v>
      </c>
      <c r="B234" s="586">
        <v>59.400000000000006</v>
      </c>
      <c r="C234" s="587"/>
      <c r="D234" s="588"/>
      <c r="E234" s="327">
        <f t="shared" si="149"/>
        <v>58.212000000000003</v>
      </c>
      <c r="F234" s="89">
        <f t="shared" si="150"/>
        <v>57.618000000000002</v>
      </c>
      <c r="G234" s="76">
        <f t="shared" si="151"/>
        <v>56.43</v>
      </c>
      <c r="H234" s="76">
        <f t="shared" si="152"/>
        <v>55.242000000000012</v>
      </c>
      <c r="I234" s="76">
        <f t="shared" si="153"/>
        <v>54.054000000000009</v>
      </c>
      <c r="J234" s="76">
        <f t="shared" si="154"/>
        <v>52.866000000000007</v>
      </c>
      <c r="K234" s="76">
        <f t="shared" si="155"/>
        <v>51.678000000000004</v>
      </c>
      <c r="L234" s="76">
        <f t="shared" si="156"/>
        <v>50.49</v>
      </c>
      <c r="M234" s="76">
        <f t="shared" si="157"/>
        <v>49.302</v>
      </c>
    </row>
    <row r="235" spans="1:13" x14ac:dyDescent="0.25">
      <c r="A235" s="77" t="s">
        <v>897</v>
      </c>
      <c r="B235" s="583">
        <v>35.816000000000003</v>
      </c>
      <c r="C235" s="584"/>
      <c r="D235" s="585"/>
      <c r="E235" s="326">
        <f t="shared" si="149"/>
        <v>35.099679999999999</v>
      </c>
      <c r="F235" s="87">
        <f t="shared" si="150"/>
        <v>34.741520000000001</v>
      </c>
      <c r="G235" s="75">
        <f t="shared" si="151"/>
        <v>34.025199999999998</v>
      </c>
      <c r="H235" s="75">
        <f t="shared" si="152"/>
        <v>33.308880000000002</v>
      </c>
      <c r="I235" s="75">
        <f t="shared" si="153"/>
        <v>32.592560000000006</v>
      </c>
      <c r="J235" s="75">
        <f t="shared" si="154"/>
        <v>31.876240000000003</v>
      </c>
      <c r="K235" s="75">
        <f t="shared" si="155"/>
        <v>31.159920000000003</v>
      </c>
      <c r="L235" s="75">
        <f t="shared" si="156"/>
        <v>30.4436</v>
      </c>
      <c r="M235" s="75">
        <f t="shared" si="157"/>
        <v>29.72728</v>
      </c>
    </row>
    <row r="236" spans="1:13" x14ac:dyDescent="0.25">
      <c r="A236" s="78" t="s">
        <v>420</v>
      </c>
      <c r="B236" s="586">
        <v>96.800000000000011</v>
      </c>
      <c r="C236" s="587"/>
      <c r="D236" s="588"/>
      <c r="E236" s="327">
        <f t="shared" si="149"/>
        <v>94.864000000000004</v>
      </c>
      <c r="F236" s="89">
        <f t="shared" si="150"/>
        <v>93.896000000000015</v>
      </c>
      <c r="G236" s="76">
        <f t="shared" si="151"/>
        <v>91.960000000000008</v>
      </c>
      <c r="H236" s="76">
        <f t="shared" si="152"/>
        <v>90.024000000000015</v>
      </c>
      <c r="I236" s="76">
        <f t="shared" si="153"/>
        <v>88.088000000000008</v>
      </c>
      <c r="J236" s="76">
        <f t="shared" si="154"/>
        <v>86.152000000000015</v>
      </c>
      <c r="K236" s="76">
        <f t="shared" si="155"/>
        <v>84.216000000000008</v>
      </c>
      <c r="L236" s="76">
        <f t="shared" si="156"/>
        <v>82.28</v>
      </c>
      <c r="M236" s="76">
        <f t="shared" si="157"/>
        <v>80.344000000000008</v>
      </c>
    </row>
  </sheetData>
  <mergeCells count="196">
    <mergeCell ref="B234:D234"/>
    <mergeCell ref="B235:D235"/>
    <mergeCell ref="B236:D236"/>
    <mergeCell ref="C206:D206"/>
    <mergeCell ref="C197:D197"/>
    <mergeCell ref="C201:D201"/>
    <mergeCell ref="B224:D224"/>
    <mergeCell ref="B225:D225"/>
    <mergeCell ref="B230:D230"/>
    <mergeCell ref="B231:D231"/>
    <mergeCell ref="B232:D232"/>
    <mergeCell ref="B233:D233"/>
    <mergeCell ref="C202:D202"/>
    <mergeCell ref="C205:D205"/>
    <mergeCell ref="B223:D223"/>
    <mergeCell ref="B226:D226"/>
    <mergeCell ref="B227:D227"/>
    <mergeCell ref="B228:D228"/>
    <mergeCell ref="B229:D229"/>
    <mergeCell ref="A47:M47"/>
    <mergeCell ref="A48:A50"/>
    <mergeCell ref="B48:M48"/>
    <mergeCell ref="B49:B50"/>
    <mergeCell ref="F49:M49"/>
    <mergeCell ref="C49:D50"/>
    <mergeCell ref="C65:D65"/>
    <mergeCell ref="C67:D67"/>
    <mergeCell ref="C83:D83"/>
    <mergeCell ref="C69:D69"/>
    <mergeCell ref="C64:D64"/>
    <mergeCell ref="C82:D82"/>
    <mergeCell ref="A51:M51"/>
    <mergeCell ref="C52:D52"/>
    <mergeCell ref="C53:D53"/>
    <mergeCell ref="C54:D54"/>
    <mergeCell ref="C68:D68"/>
    <mergeCell ref="C57:D57"/>
    <mergeCell ref="C58:D58"/>
    <mergeCell ref="C59:D59"/>
    <mergeCell ref="C60:D60"/>
    <mergeCell ref="C61:D61"/>
    <mergeCell ref="C62:D62"/>
    <mergeCell ref="Q161:R161"/>
    <mergeCell ref="Q160:R160"/>
    <mergeCell ref="Q159:R159"/>
    <mergeCell ref="Q158:R158"/>
    <mergeCell ref="Q157:R157"/>
    <mergeCell ref="Q156:R156"/>
    <mergeCell ref="Q155:R155"/>
    <mergeCell ref="C84:D84"/>
    <mergeCell ref="C63:D63"/>
    <mergeCell ref="C89:D89"/>
    <mergeCell ref="C90:D90"/>
    <mergeCell ref="C81:D81"/>
    <mergeCell ref="C97:D97"/>
    <mergeCell ref="C93:D93"/>
    <mergeCell ref="C94:D94"/>
    <mergeCell ref="C95:D95"/>
    <mergeCell ref="C96:D96"/>
    <mergeCell ref="C87:D87"/>
    <mergeCell ref="C92:D92"/>
    <mergeCell ref="C86:D86"/>
    <mergeCell ref="C98:D98"/>
    <mergeCell ref="C103:D103"/>
    <mergeCell ref="A105:M105"/>
    <mergeCell ref="C112:D112"/>
    <mergeCell ref="A1:M1"/>
    <mergeCell ref="A2:A4"/>
    <mergeCell ref="B2:B4"/>
    <mergeCell ref="C2:M2"/>
    <mergeCell ref="C3:C4"/>
    <mergeCell ref="D3:D4"/>
    <mergeCell ref="F3:M3"/>
    <mergeCell ref="C91:D91"/>
    <mergeCell ref="C75:D75"/>
    <mergeCell ref="C76:D76"/>
    <mergeCell ref="C77:D77"/>
    <mergeCell ref="C78:D78"/>
    <mergeCell ref="C79:D79"/>
    <mergeCell ref="C80:D80"/>
    <mergeCell ref="C70:D70"/>
    <mergeCell ref="C71:D71"/>
    <mergeCell ref="C72:D72"/>
    <mergeCell ref="C73:D73"/>
    <mergeCell ref="C74:D74"/>
    <mergeCell ref="C88:D88"/>
    <mergeCell ref="C55:D55"/>
    <mergeCell ref="C56:D56"/>
    <mergeCell ref="C66:D66"/>
    <mergeCell ref="C85:D85"/>
    <mergeCell ref="C113:D113"/>
    <mergeCell ref="C104:D104"/>
    <mergeCell ref="C106:D106"/>
    <mergeCell ref="C107:D107"/>
    <mergeCell ref="C111:D111"/>
    <mergeCell ref="C108:D108"/>
    <mergeCell ref="C99:D99"/>
    <mergeCell ref="C100:D100"/>
    <mergeCell ref="C101:D101"/>
    <mergeCell ref="C102:D102"/>
    <mergeCell ref="C109:D109"/>
    <mergeCell ref="C110:D110"/>
    <mergeCell ref="C128:D128"/>
    <mergeCell ref="C129:D129"/>
    <mergeCell ref="C131:D131"/>
    <mergeCell ref="C121:D121"/>
    <mergeCell ref="C122:D122"/>
    <mergeCell ref="C124:D124"/>
    <mergeCell ref="C126:D126"/>
    <mergeCell ref="C127:D127"/>
    <mergeCell ref="C114:D114"/>
    <mergeCell ref="C115:D115"/>
    <mergeCell ref="C116:D116"/>
    <mergeCell ref="C117:D117"/>
    <mergeCell ref="C118:D118"/>
    <mergeCell ref="C119:D119"/>
    <mergeCell ref="C120:D120"/>
    <mergeCell ref="C125:D125"/>
    <mergeCell ref="C130:D130"/>
    <mergeCell ref="C141:D141"/>
    <mergeCell ref="C142:D142"/>
    <mergeCell ref="C144:D144"/>
    <mergeCell ref="C145:D145"/>
    <mergeCell ref="C146:D146"/>
    <mergeCell ref="C147:D147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A148:M148"/>
    <mergeCell ref="C149:D149"/>
    <mergeCell ref="C150:D150"/>
    <mergeCell ref="C151:D151"/>
    <mergeCell ref="C152:D152"/>
    <mergeCell ref="C153:D153"/>
    <mergeCell ref="C154:D154"/>
    <mergeCell ref="C165:D165"/>
    <mergeCell ref="C166:D166"/>
    <mergeCell ref="C160:D160"/>
    <mergeCell ref="C159:D159"/>
    <mergeCell ref="C158:D158"/>
    <mergeCell ref="C157:D157"/>
    <mergeCell ref="C156:D156"/>
    <mergeCell ref="A155:M155"/>
    <mergeCell ref="C163:D163"/>
    <mergeCell ref="C164:D164"/>
    <mergeCell ref="C161:D161"/>
    <mergeCell ref="C167:D167"/>
    <mergeCell ref="C168:D168"/>
    <mergeCell ref="C177:D177"/>
    <mergeCell ref="C179:D179"/>
    <mergeCell ref="C180:D180"/>
    <mergeCell ref="C181:D181"/>
    <mergeCell ref="C183:D183"/>
    <mergeCell ref="C184:D184"/>
    <mergeCell ref="C185:D185"/>
    <mergeCell ref="C187:D187"/>
    <mergeCell ref="C170:D170"/>
    <mergeCell ref="C172:D172"/>
    <mergeCell ref="C173:D173"/>
    <mergeCell ref="C175:D175"/>
    <mergeCell ref="C176:D176"/>
    <mergeCell ref="C174:D174"/>
    <mergeCell ref="C178:D178"/>
    <mergeCell ref="C182:D182"/>
    <mergeCell ref="C186:D186"/>
    <mergeCell ref="C171:D171"/>
    <mergeCell ref="C188:D188"/>
    <mergeCell ref="C209:D209"/>
    <mergeCell ref="C210:D210"/>
    <mergeCell ref="C211:D211"/>
    <mergeCell ref="B221:D221"/>
    <mergeCell ref="B222:D222"/>
    <mergeCell ref="B216:D216"/>
    <mergeCell ref="B217:D217"/>
    <mergeCell ref="B218:D218"/>
    <mergeCell ref="B219:D219"/>
    <mergeCell ref="C214:D214"/>
    <mergeCell ref="C212:D212"/>
    <mergeCell ref="C196:D196"/>
    <mergeCell ref="C189:D189"/>
    <mergeCell ref="C190:D190"/>
    <mergeCell ref="C191:D191"/>
    <mergeCell ref="C192:D192"/>
    <mergeCell ref="C193:D193"/>
    <mergeCell ref="C194:D194"/>
    <mergeCell ref="C207:D207"/>
    <mergeCell ref="C198:D198"/>
    <mergeCell ref="C199:D199"/>
    <mergeCell ref="C200:D200"/>
    <mergeCell ref="C203:D203"/>
  </mergeCells>
  <pageMargins left="0.25" right="0.25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6" tint="-0.249977111117893"/>
    <pageSetUpPr fitToPage="1"/>
  </sheetPr>
  <dimension ref="A1:O372"/>
  <sheetViews>
    <sheetView showWhiteSpace="0" view="pageBreakPreview" topLeftCell="A10" zoomScale="85" zoomScaleNormal="100" zoomScaleSheetLayoutView="85" zoomScalePageLayoutView="75" workbookViewId="0">
      <selection activeCell="C34" sqref="C34"/>
    </sheetView>
  </sheetViews>
  <sheetFormatPr defaultColWidth="8.85546875" defaultRowHeight="15" x14ac:dyDescent="0.25"/>
  <cols>
    <col min="1" max="1" width="42.7109375" customWidth="1"/>
    <col min="2" max="2" width="30.7109375" customWidth="1"/>
    <col min="3" max="4" width="19.140625" customWidth="1"/>
    <col min="5" max="5" width="13" style="288" customWidth="1"/>
    <col min="6" max="13" width="13.85546875" customWidth="1"/>
  </cols>
  <sheetData>
    <row r="1" spans="1:13" ht="46.5" customHeight="1" x14ac:dyDescent="0.25">
      <c r="A1" s="628" t="s">
        <v>1114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30"/>
    </row>
    <row r="2" spans="1:13" ht="40.5" customHeight="1" x14ac:dyDescent="0.25">
      <c r="A2" s="664" t="s">
        <v>113</v>
      </c>
      <c r="B2" s="633" t="s">
        <v>796</v>
      </c>
      <c r="C2" s="529" t="s">
        <v>799</v>
      </c>
      <c r="D2" s="530"/>
      <c r="E2" s="530"/>
      <c r="F2" s="530"/>
      <c r="G2" s="530"/>
      <c r="H2" s="530"/>
      <c r="I2" s="530"/>
      <c r="J2" s="530"/>
      <c r="K2" s="530"/>
      <c r="L2" s="530"/>
      <c r="M2" s="531"/>
    </row>
    <row r="3" spans="1:13" ht="31.5" customHeight="1" x14ac:dyDescent="0.25">
      <c r="A3" s="665"/>
      <c r="B3" s="634"/>
      <c r="C3" s="666" t="s">
        <v>899</v>
      </c>
      <c r="D3" s="666" t="s">
        <v>798</v>
      </c>
      <c r="E3" s="286"/>
      <c r="F3" s="655" t="s">
        <v>1109</v>
      </c>
      <c r="G3" s="655"/>
      <c r="H3" s="655"/>
      <c r="I3" s="655"/>
      <c r="J3" s="655"/>
      <c r="K3" s="655"/>
      <c r="L3" s="655"/>
      <c r="M3" s="656"/>
    </row>
    <row r="4" spans="1:13" ht="30.75" customHeight="1" thickBot="1" x14ac:dyDescent="0.3">
      <c r="A4" s="665"/>
      <c r="B4" s="634"/>
      <c r="C4" s="667"/>
      <c r="D4" s="667"/>
      <c r="E4" s="279" t="s">
        <v>421</v>
      </c>
      <c r="F4" s="376" t="s">
        <v>422</v>
      </c>
      <c r="G4" s="376" t="s">
        <v>423</v>
      </c>
      <c r="H4" s="376" t="s">
        <v>791</v>
      </c>
      <c r="I4" s="376" t="s">
        <v>426</v>
      </c>
      <c r="J4" s="376" t="s">
        <v>427</v>
      </c>
      <c r="K4" s="376" t="s">
        <v>557</v>
      </c>
      <c r="L4" s="376" t="s">
        <v>790</v>
      </c>
      <c r="M4" s="376" t="s">
        <v>792</v>
      </c>
    </row>
    <row r="5" spans="1:13" s="58" customFormat="1" ht="19.7" customHeight="1" x14ac:dyDescent="0.25">
      <c r="A5" s="186" t="s">
        <v>549</v>
      </c>
      <c r="B5" s="187" t="s">
        <v>450</v>
      </c>
      <c r="C5" s="188">
        <v>17313.442422000004</v>
      </c>
      <c r="D5" s="189">
        <v>18316.820424000001</v>
      </c>
      <c r="E5" s="335">
        <f>C5*0.98</f>
        <v>16967.173573560005</v>
      </c>
      <c r="F5" s="190">
        <f>C5*0.97</f>
        <v>16794.039149340002</v>
      </c>
      <c r="G5" s="190">
        <f>C5*0.95</f>
        <v>16447.770300900003</v>
      </c>
      <c r="H5" s="190">
        <f>C5*0.93</f>
        <v>16101.501452460005</v>
      </c>
      <c r="I5" s="190">
        <f>C5*0.91</f>
        <v>15755.232604020004</v>
      </c>
      <c r="J5" s="190">
        <f>C5*0.89</f>
        <v>15408.963755580004</v>
      </c>
      <c r="K5" s="190">
        <f>C5*0.87</f>
        <v>15062.694907140003</v>
      </c>
      <c r="L5" s="190">
        <f>C5*0.85</f>
        <v>14716.426058700003</v>
      </c>
      <c r="M5" s="191">
        <f>C5*0.83</f>
        <v>14370.157210260002</v>
      </c>
    </row>
    <row r="6" spans="1:13" s="58" customFormat="1" ht="19.7" customHeight="1" x14ac:dyDescent="0.25">
      <c r="A6" s="192" t="s">
        <v>550</v>
      </c>
      <c r="B6" s="193" t="s">
        <v>551</v>
      </c>
      <c r="C6" s="194">
        <v>18735.60009</v>
      </c>
      <c r="D6" s="195">
        <v>19740.378480000003</v>
      </c>
      <c r="E6" s="336">
        <f t="shared" ref="E6:E47" si="0">C6*0.98</f>
        <v>18360.888088200001</v>
      </c>
      <c r="F6" s="196">
        <f t="shared" ref="F6:F47" si="1">C6*0.97</f>
        <v>18173.532087299998</v>
      </c>
      <c r="G6" s="196">
        <f t="shared" ref="G6:G47" si="2">C6*0.95</f>
        <v>17798.8200855</v>
      </c>
      <c r="H6" s="196">
        <f t="shared" ref="H6:H47" si="3">C6*0.93</f>
        <v>17424.108083700001</v>
      </c>
      <c r="I6" s="28">
        <f t="shared" ref="I6:I47" si="4">C6*0.91</f>
        <v>17049.396081900002</v>
      </c>
      <c r="J6" s="196">
        <f t="shared" ref="J6:J47" si="5">C6*0.89</f>
        <v>16674.6840801</v>
      </c>
      <c r="K6" s="196">
        <f t="shared" ref="K6:K47" si="6">C6*0.87</f>
        <v>16299.972078299999</v>
      </c>
      <c r="L6" s="196">
        <f t="shared" ref="L6:L47" si="7">C6*0.85</f>
        <v>15925.260076499999</v>
      </c>
      <c r="M6" s="197">
        <f t="shared" ref="M6:M47" si="8">C6*0.83</f>
        <v>15550.548074699998</v>
      </c>
    </row>
    <row r="7" spans="1:13" s="58" customFormat="1" ht="19.7" customHeight="1" x14ac:dyDescent="0.25">
      <c r="A7" s="198" t="s">
        <v>552</v>
      </c>
      <c r="B7" s="199" t="s">
        <v>455</v>
      </c>
      <c r="C7" s="200">
        <v>18536.426724000001</v>
      </c>
      <c r="D7" s="201">
        <v>19539.804725999998</v>
      </c>
      <c r="E7" s="337">
        <f t="shared" si="0"/>
        <v>18165.698189520001</v>
      </c>
      <c r="F7" s="29">
        <f t="shared" si="1"/>
        <v>17980.333922279999</v>
      </c>
      <c r="G7" s="29">
        <f t="shared" si="2"/>
        <v>17609.605387799998</v>
      </c>
      <c r="H7" s="29">
        <f t="shared" si="3"/>
        <v>17238.876853320002</v>
      </c>
      <c r="I7" s="29">
        <f t="shared" si="4"/>
        <v>16868.148318840002</v>
      </c>
      <c r="J7" s="29">
        <f t="shared" si="5"/>
        <v>16497.419784360001</v>
      </c>
      <c r="K7" s="29">
        <f t="shared" si="6"/>
        <v>16126.691249880001</v>
      </c>
      <c r="L7" s="29">
        <f t="shared" si="7"/>
        <v>15755.962715400001</v>
      </c>
      <c r="M7" s="202">
        <f t="shared" si="8"/>
        <v>15385.234180920001</v>
      </c>
    </row>
    <row r="8" spans="1:13" s="58" customFormat="1" ht="19.7" customHeight="1" thickBot="1" x14ac:dyDescent="0.3">
      <c r="A8" s="203" t="s">
        <v>553</v>
      </c>
      <c r="B8" s="204" t="s">
        <v>554</v>
      </c>
      <c r="C8" s="205">
        <v>22304.3616</v>
      </c>
      <c r="D8" s="206">
        <v>23307.357678</v>
      </c>
      <c r="E8" s="338">
        <f t="shared" si="0"/>
        <v>21858.274367999999</v>
      </c>
      <c r="F8" s="207">
        <f t="shared" si="1"/>
        <v>21635.230751999999</v>
      </c>
      <c r="G8" s="207">
        <f t="shared" si="2"/>
        <v>21189.143519999998</v>
      </c>
      <c r="H8" s="207">
        <f t="shared" si="3"/>
        <v>20743.056288</v>
      </c>
      <c r="I8" s="207">
        <f t="shared" si="4"/>
        <v>20296.969056000002</v>
      </c>
      <c r="J8" s="207">
        <f t="shared" si="5"/>
        <v>19850.881824</v>
      </c>
      <c r="K8" s="207">
        <f t="shared" si="6"/>
        <v>19404.794591999998</v>
      </c>
      <c r="L8" s="207">
        <f t="shared" si="7"/>
        <v>18958.70736</v>
      </c>
      <c r="M8" s="208">
        <f t="shared" si="8"/>
        <v>18512.620127999999</v>
      </c>
    </row>
    <row r="9" spans="1:13" s="73" customFormat="1" ht="19.7" customHeight="1" x14ac:dyDescent="0.25">
      <c r="A9" s="186" t="s">
        <v>315</v>
      </c>
      <c r="B9" s="187" t="s">
        <v>82</v>
      </c>
      <c r="C9" s="188">
        <v>20114.473038</v>
      </c>
      <c r="D9" s="189">
        <v>21056.488583999999</v>
      </c>
      <c r="E9" s="335">
        <f t="shared" si="0"/>
        <v>19712.183577240001</v>
      </c>
      <c r="F9" s="209">
        <f t="shared" si="1"/>
        <v>19511.038846859999</v>
      </c>
      <c r="G9" s="209">
        <f t="shared" si="2"/>
        <v>19108.7493861</v>
      </c>
      <c r="H9" s="209">
        <f t="shared" si="3"/>
        <v>18706.459925340001</v>
      </c>
      <c r="I9" s="209">
        <f t="shared" si="4"/>
        <v>18304.170464580002</v>
      </c>
      <c r="J9" s="209">
        <f t="shared" si="5"/>
        <v>17901.881003819999</v>
      </c>
      <c r="K9" s="209">
        <f t="shared" si="6"/>
        <v>17499.59154306</v>
      </c>
      <c r="L9" s="209">
        <f t="shared" si="7"/>
        <v>17097.302082300001</v>
      </c>
      <c r="M9" s="210">
        <f>C9*0.83</f>
        <v>16695.012621539998</v>
      </c>
    </row>
    <row r="10" spans="1:13" s="74" customFormat="1" ht="19.7" customHeight="1" x14ac:dyDescent="0.25">
      <c r="A10" s="192" t="s">
        <v>635</v>
      </c>
      <c r="B10" s="193" t="s">
        <v>599</v>
      </c>
      <c r="C10" s="194">
        <v>21150.738939999999</v>
      </c>
      <c r="D10" s="194">
        <v>22262.519704000002</v>
      </c>
      <c r="E10" s="339">
        <f t="shared" si="0"/>
        <v>20727.7241612</v>
      </c>
      <c r="F10" s="28">
        <f t="shared" si="1"/>
        <v>20516.216771799998</v>
      </c>
      <c r="G10" s="28">
        <f t="shared" si="2"/>
        <v>20093.201992999999</v>
      </c>
      <c r="H10" s="28">
        <f t="shared" si="3"/>
        <v>19670.187214199999</v>
      </c>
      <c r="I10" s="28">
        <f t="shared" si="4"/>
        <v>19247.1724354</v>
      </c>
      <c r="J10" s="28">
        <f t="shared" si="5"/>
        <v>18824.1576566</v>
      </c>
      <c r="K10" s="28">
        <f t="shared" si="6"/>
        <v>18401.142877800001</v>
      </c>
      <c r="L10" s="28">
        <f t="shared" si="7"/>
        <v>17978.128098999998</v>
      </c>
      <c r="M10" s="211">
        <f t="shared" si="8"/>
        <v>17555.113320199998</v>
      </c>
    </row>
    <row r="11" spans="1:13" ht="19.5" customHeight="1" x14ac:dyDescent="0.25">
      <c r="A11" s="198" t="s">
        <v>316</v>
      </c>
      <c r="B11" s="199" t="s">
        <v>149</v>
      </c>
      <c r="C11" s="200">
        <v>22080.872406000002</v>
      </c>
      <c r="D11" s="201">
        <v>22882.785498000001</v>
      </c>
      <c r="E11" s="337">
        <f t="shared" si="0"/>
        <v>21639.254957880003</v>
      </c>
      <c r="F11" s="29">
        <f t="shared" si="1"/>
        <v>21418.446233820003</v>
      </c>
      <c r="G11" s="29">
        <f t="shared" si="2"/>
        <v>20976.8287857</v>
      </c>
      <c r="H11" s="29">
        <f t="shared" si="3"/>
        <v>20535.211337580004</v>
      </c>
      <c r="I11" s="29">
        <f t="shared" si="4"/>
        <v>20093.593889460004</v>
      </c>
      <c r="J11" s="29">
        <f t="shared" si="5"/>
        <v>19651.976441340001</v>
      </c>
      <c r="K11" s="29">
        <f t="shared" si="6"/>
        <v>19210.358993220001</v>
      </c>
      <c r="L11" s="29">
        <f t="shared" si="7"/>
        <v>18768.741545100002</v>
      </c>
      <c r="M11" s="202">
        <f t="shared" si="8"/>
        <v>18327.124096980002</v>
      </c>
    </row>
    <row r="12" spans="1:13" ht="19.7" customHeight="1" x14ac:dyDescent="0.25">
      <c r="A12" s="192" t="s">
        <v>317</v>
      </c>
      <c r="B12" s="193" t="s">
        <v>150</v>
      </c>
      <c r="C12" s="194">
        <v>21947.771892000001</v>
      </c>
      <c r="D12" s="195">
        <v>23379.350351999998</v>
      </c>
      <c r="E12" s="336">
        <f t="shared" si="0"/>
        <v>21508.816454160002</v>
      </c>
      <c r="F12" s="28">
        <f t="shared" si="1"/>
        <v>21289.338735239999</v>
      </c>
      <c r="G12" s="28">
        <f t="shared" si="2"/>
        <v>20850.3832974</v>
      </c>
      <c r="H12" s="28">
        <f t="shared" si="3"/>
        <v>20411.427859560001</v>
      </c>
      <c r="I12" s="28">
        <f t="shared" si="4"/>
        <v>19972.472421720002</v>
      </c>
      <c r="J12" s="28">
        <f t="shared" si="5"/>
        <v>19533.516983879999</v>
      </c>
      <c r="K12" s="28">
        <f t="shared" si="6"/>
        <v>19094.56154604</v>
      </c>
      <c r="L12" s="28">
        <f t="shared" si="7"/>
        <v>18655.606108200001</v>
      </c>
      <c r="M12" s="211">
        <f t="shared" si="8"/>
        <v>18216.650670359999</v>
      </c>
    </row>
    <row r="13" spans="1:13" s="74" customFormat="1" ht="19.7" customHeight="1" x14ac:dyDescent="0.25">
      <c r="A13" s="198" t="s">
        <v>636</v>
      </c>
      <c r="B13" s="199" t="s">
        <v>600</v>
      </c>
      <c r="C13" s="200">
        <v>23116.289588</v>
      </c>
      <c r="D13" s="200">
        <v>25448.359968000001</v>
      </c>
      <c r="E13" s="340">
        <f t="shared" si="0"/>
        <v>22653.963796239997</v>
      </c>
      <c r="F13" s="29">
        <f t="shared" si="1"/>
        <v>22422.800900359998</v>
      </c>
      <c r="G13" s="29">
        <f t="shared" si="2"/>
        <v>21960.4751086</v>
      </c>
      <c r="H13" s="29">
        <f t="shared" si="3"/>
        <v>21498.149316840001</v>
      </c>
      <c r="I13" s="29">
        <f t="shared" si="4"/>
        <v>21035.823525079999</v>
      </c>
      <c r="J13" s="29">
        <f t="shared" si="5"/>
        <v>20573.49773332</v>
      </c>
      <c r="K13" s="29">
        <f t="shared" si="6"/>
        <v>20111.171941559998</v>
      </c>
      <c r="L13" s="29">
        <f t="shared" si="7"/>
        <v>19648.8461498</v>
      </c>
      <c r="M13" s="202">
        <f t="shared" si="8"/>
        <v>19186.520358039998</v>
      </c>
    </row>
    <row r="14" spans="1:13" s="73" customFormat="1" ht="19.7" customHeight="1" x14ac:dyDescent="0.25">
      <c r="A14" s="192" t="s">
        <v>318</v>
      </c>
      <c r="B14" s="193" t="s">
        <v>151</v>
      </c>
      <c r="C14" s="194">
        <v>24386.865864000003</v>
      </c>
      <c r="D14" s="195">
        <v>25819.717404000003</v>
      </c>
      <c r="E14" s="336">
        <f t="shared" si="0"/>
        <v>23899.128546720003</v>
      </c>
      <c r="F14" s="28">
        <f t="shared" si="1"/>
        <v>23655.259888080003</v>
      </c>
      <c r="G14" s="28">
        <f t="shared" si="2"/>
        <v>23167.522570800003</v>
      </c>
      <c r="H14" s="28">
        <f t="shared" si="3"/>
        <v>22679.785253520004</v>
      </c>
      <c r="I14" s="28">
        <f t="shared" si="4"/>
        <v>22192.047936240004</v>
      </c>
      <c r="J14" s="28">
        <f t="shared" si="5"/>
        <v>21704.310618960004</v>
      </c>
      <c r="K14" s="28">
        <f t="shared" si="6"/>
        <v>21216.573301680004</v>
      </c>
      <c r="L14" s="28">
        <f t="shared" si="7"/>
        <v>20728.835984400001</v>
      </c>
      <c r="M14" s="211">
        <f t="shared" si="8"/>
        <v>20241.098667120001</v>
      </c>
    </row>
    <row r="15" spans="1:13" ht="19.5" customHeight="1" thickBot="1" x14ac:dyDescent="0.3">
      <c r="A15" s="212" t="s">
        <v>319</v>
      </c>
      <c r="B15" s="213" t="s">
        <v>152</v>
      </c>
      <c r="C15" s="214">
        <v>26089.419402</v>
      </c>
      <c r="D15" s="215">
        <v>27557.662566000003</v>
      </c>
      <c r="E15" s="341">
        <f t="shared" si="0"/>
        <v>25567.631013959999</v>
      </c>
      <c r="F15" s="216">
        <f t="shared" si="1"/>
        <v>25306.736819939997</v>
      </c>
      <c r="G15" s="216">
        <f t="shared" si="2"/>
        <v>24784.948431899997</v>
      </c>
      <c r="H15" s="216">
        <f t="shared" si="3"/>
        <v>24263.16004386</v>
      </c>
      <c r="I15" s="216">
        <f t="shared" si="4"/>
        <v>23741.371655819999</v>
      </c>
      <c r="J15" s="216">
        <f t="shared" si="5"/>
        <v>23219.583267779999</v>
      </c>
      <c r="K15" s="216">
        <f t="shared" si="6"/>
        <v>22697.794879739999</v>
      </c>
      <c r="L15" s="216">
        <f t="shared" si="7"/>
        <v>22176.006491699998</v>
      </c>
      <c r="M15" s="217">
        <f t="shared" si="8"/>
        <v>21654.218103659998</v>
      </c>
    </row>
    <row r="16" spans="1:13" ht="19.7" customHeight="1" x14ac:dyDescent="0.25">
      <c r="A16" s="218" t="s">
        <v>320</v>
      </c>
      <c r="B16" s="219" t="s">
        <v>153</v>
      </c>
      <c r="C16" s="220">
        <v>21249.296550000003</v>
      </c>
      <c r="D16" s="221">
        <v>22680.875010000003</v>
      </c>
      <c r="E16" s="342">
        <f t="shared" si="0"/>
        <v>20824.310619000003</v>
      </c>
      <c r="F16" s="222">
        <f t="shared" si="1"/>
        <v>20611.817653500002</v>
      </c>
      <c r="G16" s="222">
        <f t="shared" si="2"/>
        <v>20186.831722500003</v>
      </c>
      <c r="H16" s="222">
        <f t="shared" si="3"/>
        <v>19761.845791500004</v>
      </c>
      <c r="I16" s="222">
        <f t="shared" si="4"/>
        <v>19336.859860500004</v>
      </c>
      <c r="J16" s="222">
        <f t="shared" si="5"/>
        <v>18911.873929500001</v>
      </c>
      <c r="K16" s="222">
        <f t="shared" si="6"/>
        <v>18486.887998500002</v>
      </c>
      <c r="L16" s="222">
        <f t="shared" si="7"/>
        <v>18061.902067500003</v>
      </c>
      <c r="M16" s="223">
        <f t="shared" si="8"/>
        <v>17636.9161365</v>
      </c>
    </row>
    <row r="17" spans="1:13" s="74" customFormat="1" ht="19.7" customHeight="1" x14ac:dyDescent="0.25">
      <c r="A17" s="198" t="s">
        <v>637</v>
      </c>
      <c r="B17" s="199" t="s">
        <v>607</v>
      </c>
      <c r="C17" s="200">
        <v>21488.253666000004</v>
      </c>
      <c r="D17" s="200">
        <v>22991.824800000002</v>
      </c>
      <c r="E17" s="340">
        <f t="shared" si="0"/>
        <v>21058.488592680005</v>
      </c>
      <c r="F17" s="29">
        <f t="shared" si="1"/>
        <v>20843.606056020002</v>
      </c>
      <c r="G17" s="29">
        <f t="shared" si="2"/>
        <v>20413.840982700003</v>
      </c>
      <c r="H17" s="29">
        <f t="shared" si="3"/>
        <v>19984.075909380004</v>
      </c>
      <c r="I17" s="29">
        <f t="shared" si="4"/>
        <v>19554.310836060005</v>
      </c>
      <c r="J17" s="29">
        <f t="shared" si="5"/>
        <v>19124.545762740003</v>
      </c>
      <c r="K17" s="29">
        <f t="shared" si="6"/>
        <v>18694.780689420004</v>
      </c>
      <c r="L17" s="29">
        <f t="shared" si="7"/>
        <v>18265.015616100001</v>
      </c>
      <c r="M17" s="202">
        <f t="shared" si="8"/>
        <v>17835.250542780002</v>
      </c>
    </row>
    <row r="18" spans="1:13" ht="19.7" customHeight="1" x14ac:dyDescent="0.25">
      <c r="A18" s="192" t="s">
        <v>321</v>
      </c>
      <c r="B18" s="193" t="s">
        <v>154</v>
      </c>
      <c r="C18" s="194">
        <v>23812.897745999999</v>
      </c>
      <c r="D18" s="195">
        <v>25344.858564000002</v>
      </c>
      <c r="E18" s="336">
        <f t="shared" si="0"/>
        <v>23336.639791079997</v>
      </c>
      <c r="F18" s="28">
        <f t="shared" si="1"/>
        <v>23098.51081362</v>
      </c>
      <c r="G18" s="28">
        <f t="shared" si="2"/>
        <v>22622.252858699998</v>
      </c>
      <c r="H18" s="28">
        <f t="shared" si="3"/>
        <v>22145.99490378</v>
      </c>
      <c r="I18" s="28">
        <f t="shared" si="4"/>
        <v>21669.736948859998</v>
      </c>
      <c r="J18" s="28">
        <f t="shared" si="5"/>
        <v>21193.47899394</v>
      </c>
      <c r="K18" s="28">
        <f t="shared" si="6"/>
        <v>20717.221039019998</v>
      </c>
      <c r="L18" s="28">
        <f t="shared" si="7"/>
        <v>20240.9630841</v>
      </c>
      <c r="M18" s="211">
        <f t="shared" si="8"/>
        <v>19764.705129179998</v>
      </c>
    </row>
    <row r="19" spans="1:13" s="73" customFormat="1" ht="19.7" customHeight="1" x14ac:dyDescent="0.25">
      <c r="A19" s="198" t="s">
        <v>322</v>
      </c>
      <c r="B19" s="199" t="s">
        <v>155</v>
      </c>
      <c r="C19" s="200">
        <v>23667.575664</v>
      </c>
      <c r="D19" s="201">
        <v>25223.555258</v>
      </c>
      <c r="E19" s="337">
        <f t="shared" si="0"/>
        <v>23194.224150719998</v>
      </c>
      <c r="F19" s="29">
        <f t="shared" si="1"/>
        <v>22957.54839408</v>
      </c>
      <c r="G19" s="29">
        <f t="shared" si="2"/>
        <v>22484.196880799998</v>
      </c>
      <c r="H19" s="29">
        <f t="shared" si="3"/>
        <v>22010.84536752</v>
      </c>
      <c r="I19" s="29">
        <f t="shared" si="4"/>
        <v>21537.493854240001</v>
      </c>
      <c r="J19" s="29">
        <f t="shared" si="5"/>
        <v>21064.142340959999</v>
      </c>
      <c r="K19" s="29">
        <f t="shared" si="6"/>
        <v>20590.790827680001</v>
      </c>
      <c r="L19" s="29">
        <f t="shared" si="7"/>
        <v>20117.439314399999</v>
      </c>
      <c r="M19" s="202">
        <f t="shared" si="8"/>
        <v>19644.08780112</v>
      </c>
    </row>
    <row r="20" spans="1:13" s="74" customFormat="1" ht="19.7" customHeight="1" x14ac:dyDescent="0.25">
      <c r="A20" s="192" t="s">
        <v>638</v>
      </c>
      <c r="B20" s="193" t="s">
        <v>608</v>
      </c>
      <c r="C20" s="194">
        <v>22355.284800000001</v>
      </c>
      <c r="D20" s="194">
        <v>23668.148550000002</v>
      </c>
      <c r="E20" s="339">
        <f t="shared" si="0"/>
        <v>21908.179104000003</v>
      </c>
      <c r="F20" s="28">
        <f t="shared" si="1"/>
        <v>21684.626256</v>
      </c>
      <c r="G20" s="28">
        <f t="shared" si="2"/>
        <v>21237.520560000001</v>
      </c>
      <c r="H20" s="28">
        <f t="shared" si="3"/>
        <v>20790.414864000002</v>
      </c>
      <c r="I20" s="28">
        <f t="shared" si="4"/>
        <v>20343.309168000003</v>
      </c>
      <c r="J20" s="28">
        <f t="shared" si="5"/>
        <v>19896.203472000001</v>
      </c>
      <c r="K20" s="28">
        <f t="shared" si="6"/>
        <v>19449.097776000002</v>
      </c>
      <c r="L20" s="28">
        <f t="shared" si="7"/>
        <v>19001.99208</v>
      </c>
      <c r="M20" s="211">
        <f t="shared" si="8"/>
        <v>18554.886384000001</v>
      </c>
    </row>
    <row r="21" spans="1:13" s="73" customFormat="1" ht="19.7" customHeight="1" thickBot="1" x14ac:dyDescent="0.3">
      <c r="A21" s="212" t="s">
        <v>323</v>
      </c>
      <c r="B21" s="213" t="s">
        <v>156</v>
      </c>
      <c r="C21" s="214">
        <v>26317.237067999999</v>
      </c>
      <c r="D21" s="215">
        <v>27952.381020000001</v>
      </c>
      <c r="E21" s="341">
        <f t="shared" si="0"/>
        <v>25790.892326639998</v>
      </c>
      <c r="F21" s="216">
        <f t="shared" si="1"/>
        <v>25527.719955959998</v>
      </c>
      <c r="G21" s="216">
        <f t="shared" si="2"/>
        <v>25001.375214599997</v>
      </c>
      <c r="H21" s="216">
        <f t="shared" si="3"/>
        <v>24475.03047324</v>
      </c>
      <c r="I21" s="216">
        <f t="shared" si="4"/>
        <v>23948.685731879999</v>
      </c>
      <c r="J21" s="216">
        <f t="shared" si="5"/>
        <v>23422.340990519999</v>
      </c>
      <c r="K21" s="216">
        <f t="shared" si="6"/>
        <v>22895.996249159998</v>
      </c>
      <c r="L21" s="216">
        <f t="shared" si="7"/>
        <v>22369.651507799997</v>
      </c>
      <c r="M21" s="217">
        <f>C21*0.83</f>
        <v>21843.306766439997</v>
      </c>
    </row>
    <row r="22" spans="1:13" s="73" customFormat="1" ht="19.7" customHeight="1" x14ac:dyDescent="0.25">
      <c r="A22" s="218" t="s">
        <v>324</v>
      </c>
      <c r="B22" s="219" t="s">
        <v>157</v>
      </c>
      <c r="C22" s="220">
        <v>20455.212900000002</v>
      </c>
      <c r="D22" s="221">
        <v>21905.696598000002</v>
      </c>
      <c r="E22" s="342">
        <f t="shared" si="0"/>
        <v>20046.108642000003</v>
      </c>
      <c r="F22" s="222">
        <f t="shared" si="1"/>
        <v>19841.556513000003</v>
      </c>
      <c r="G22" s="222">
        <f t="shared" si="2"/>
        <v>19432.452255</v>
      </c>
      <c r="H22" s="222">
        <f t="shared" si="3"/>
        <v>19023.347997000004</v>
      </c>
      <c r="I22" s="222">
        <f t="shared" si="4"/>
        <v>18614.243739000001</v>
      </c>
      <c r="J22" s="222">
        <f t="shared" si="5"/>
        <v>18205.139481000002</v>
      </c>
      <c r="K22" s="222">
        <f t="shared" si="6"/>
        <v>17796.035223000003</v>
      </c>
      <c r="L22" s="222">
        <f t="shared" si="7"/>
        <v>17386.930965000003</v>
      </c>
      <c r="M22" s="223">
        <f t="shared" si="8"/>
        <v>16977.826707</v>
      </c>
    </row>
    <row r="23" spans="1:13" ht="19.7" customHeight="1" x14ac:dyDescent="0.25">
      <c r="A23" s="198" t="s">
        <v>325</v>
      </c>
      <c r="B23" s="199" t="s">
        <v>158</v>
      </c>
      <c r="C23" s="200">
        <v>23052.868986000001</v>
      </c>
      <c r="D23" s="201">
        <v>24606.599472000002</v>
      </c>
      <c r="E23" s="337">
        <f t="shared" si="0"/>
        <v>22591.81160628</v>
      </c>
      <c r="F23" s="29">
        <f t="shared" si="1"/>
        <v>22361.282916420001</v>
      </c>
      <c r="G23" s="29">
        <f t="shared" si="2"/>
        <v>21900.2255367</v>
      </c>
      <c r="H23" s="29">
        <f t="shared" si="3"/>
        <v>21439.168156980002</v>
      </c>
      <c r="I23" s="29">
        <f t="shared" si="4"/>
        <v>20978.110777260001</v>
      </c>
      <c r="J23" s="29">
        <f t="shared" si="5"/>
        <v>20517.053397540003</v>
      </c>
      <c r="K23" s="29">
        <f t="shared" si="6"/>
        <v>20055.996017820002</v>
      </c>
      <c r="L23" s="29">
        <f t="shared" si="7"/>
        <v>19594.9386381</v>
      </c>
      <c r="M23" s="202">
        <f t="shared" si="8"/>
        <v>19133.881258379999</v>
      </c>
    </row>
    <row r="24" spans="1:13" s="74" customFormat="1" ht="19.7" customHeight="1" x14ac:dyDescent="0.25">
      <c r="A24" s="192" t="s">
        <v>594</v>
      </c>
      <c r="B24" s="193" t="s">
        <v>615</v>
      </c>
      <c r="C24" s="194">
        <v>22477.2883</v>
      </c>
      <c r="D24" s="194">
        <v>23942.369982</v>
      </c>
      <c r="E24" s="339">
        <f t="shared" si="0"/>
        <v>22027.742534000001</v>
      </c>
      <c r="F24" s="28">
        <f t="shared" si="1"/>
        <v>21802.969650999999</v>
      </c>
      <c r="G24" s="28">
        <f t="shared" si="2"/>
        <v>21353.423885</v>
      </c>
      <c r="H24" s="28">
        <f t="shared" si="3"/>
        <v>20903.878119000001</v>
      </c>
      <c r="I24" s="28">
        <f t="shared" si="4"/>
        <v>20454.332353000002</v>
      </c>
      <c r="J24" s="28">
        <f t="shared" si="5"/>
        <v>20004.786586999999</v>
      </c>
      <c r="K24" s="28">
        <f t="shared" si="6"/>
        <v>19555.240820999999</v>
      </c>
      <c r="L24" s="28">
        <f t="shared" si="7"/>
        <v>19105.695055</v>
      </c>
      <c r="M24" s="211">
        <f t="shared" si="8"/>
        <v>18656.149289000001</v>
      </c>
    </row>
    <row r="25" spans="1:13" ht="19.7" customHeight="1" x14ac:dyDescent="0.25">
      <c r="A25" s="198" t="s">
        <v>326</v>
      </c>
      <c r="B25" s="199" t="s">
        <v>159</v>
      </c>
      <c r="C25" s="200">
        <v>25825.891842000001</v>
      </c>
      <c r="D25" s="201">
        <v>26788.722246000001</v>
      </c>
      <c r="E25" s="337">
        <f t="shared" si="0"/>
        <v>25309.37400516</v>
      </c>
      <c r="F25" s="29">
        <f t="shared" si="1"/>
        <v>25051.115086739999</v>
      </c>
      <c r="G25" s="29">
        <f t="shared" si="2"/>
        <v>24534.597249899998</v>
      </c>
      <c r="H25" s="29">
        <f t="shared" si="3"/>
        <v>24018.079413060001</v>
      </c>
      <c r="I25" s="29">
        <f t="shared" si="4"/>
        <v>23501.561576220003</v>
      </c>
      <c r="J25" s="29">
        <f t="shared" si="5"/>
        <v>22985.043739380002</v>
      </c>
      <c r="K25" s="29">
        <f t="shared" si="6"/>
        <v>22468.525902540001</v>
      </c>
      <c r="L25" s="29">
        <f t="shared" si="7"/>
        <v>21952.0080657</v>
      </c>
      <c r="M25" s="202">
        <f t="shared" si="8"/>
        <v>21435.490228859999</v>
      </c>
    </row>
    <row r="26" spans="1:13" s="73" customFormat="1" ht="19.7" customHeight="1" x14ac:dyDescent="0.25">
      <c r="A26" s="192" t="s">
        <v>327</v>
      </c>
      <c r="B26" s="193" t="s">
        <v>160</v>
      </c>
      <c r="C26" s="194">
        <v>28578.227148000002</v>
      </c>
      <c r="D26" s="195">
        <v>29996.947500000002</v>
      </c>
      <c r="E26" s="336">
        <f t="shared" si="0"/>
        <v>28006.662605040001</v>
      </c>
      <c r="F26" s="28">
        <f t="shared" si="1"/>
        <v>27720.880333560002</v>
      </c>
      <c r="G26" s="28">
        <f t="shared" si="2"/>
        <v>27149.315790600001</v>
      </c>
      <c r="H26" s="28">
        <f t="shared" si="3"/>
        <v>26577.751247640004</v>
      </c>
      <c r="I26" s="28">
        <f t="shared" si="4"/>
        <v>26006.186704680003</v>
      </c>
      <c r="J26" s="28">
        <f t="shared" si="5"/>
        <v>25434.622161720003</v>
      </c>
      <c r="K26" s="28">
        <f t="shared" si="6"/>
        <v>24863.057618760002</v>
      </c>
      <c r="L26" s="28">
        <f t="shared" si="7"/>
        <v>24291.493075800001</v>
      </c>
      <c r="M26" s="211">
        <f t="shared" si="8"/>
        <v>23719.92853284</v>
      </c>
    </row>
    <row r="27" spans="1:13" ht="19.7" customHeight="1" x14ac:dyDescent="0.25">
      <c r="A27" s="198" t="s">
        <v>328</v>
      </c>
      <c r="B27" s="199" t="s">
        <v>161</v>
      </c>
      <c r="C27" s="200">
        <v>25660.455096000002</v>
      </c>
      <c r="D27" s="201">
        <v>27317.368716000004</v>
      </c>
      <c r="E27" s="337">
        <f t="shared" si="0"/>
        <v>25147.24599408</v>
      </c>
      <c r="F27" s="29">
        <f t="shared" si="1"/>
        <v>24890.641443119999</v>
      </c>
      <c r="G27" s="29">
        <f t="shared" si="2"/>
        <v>24377.432341200001</v>
      </c>
      <c r="H27" s="29">
        <f t="shared" si="3"/>
        <v>23864.223239280003</v>
      </c>
      <c r="I27" s="29">
        <f t="shared" si="4"/>
        <v>23351.014137360002</v>
      </c>
      <c r="J27" s="29">
        <f t="shared" si="5"/>
        <v>22837.80503544</v>
      </c>
      <c r="K27" s="29">
        <f t="shared" si="6"/>
        <v>22324.595933520002</v>
      </c>
      <c r="L27" s="29">
        <f t="shared" si="7"/>
        <v>21811.386831600001</v>
      </c>
      <c r="M27" s="202">
        <f t="shared" si="8"/>
        <v>21298.177729679999</v>
      </c>
    </row>
    <row r="28" spans="1:13" s="74" customFormat="1" ht="19.7" customHeight="1" x14ac:dyDescent="0.25">
      <c r="A28" s="192" t="s">
        <v>595</v>
      </c>
      <c r="B28" s="193" t="s">
        <v>616</v>
      </c>
      <c r="C28" s="194">
        <v>28028.702166000003</v>
      </c>
      <c r="D28" s="194">
        <v>29601.231800000001</v>
      </c>
      <c r="E28" s="339">
        <f t="shared" si="0"/>
        <v>27468.128122680002</v>
      </c>
      <c r="F28" s="28">
        <f t="shared" si="1"/>
        <v>27187.841101020003</v>
      </c>
      <c r="G28" s="28">
        <f t="shared" si="2"/>
        <v>26627.267057700003</v>
      </c>
      <c r="H28" s="28">
        <f t="shared" si="3"/>
        <v>26066.693014380005</v>
      </c>
      <c r="I28" s="28">
        <f t="shared" si="4"/>
        <v>25506.118971060005</v>
      </c>
      <c r="J28" s="28">
        <f t="shared" si="5"/>
        <v>24945.544927740004</v>
      </c>
      <c r="K28" s="28">
        <f t="shared" si="6"/>
        <v>24384.970884420003</v>
      </c>
      <c r="L28" s="28">
        <f t="shared" si="7"/>
        <v>23824.396841100002</v>
      </c>
      <c r="M28" s="211">
        <f t="shared" si="8"/>
        <v>23263.822797780002</v>
      </c>
    </row>
    <row r="29" spans="1:13" ht="19.7" customHeight="1" x14ac:dyDescent="0.25">
      <c r="A29" s="198" t="s">
        <v>329</v>
      </c>
      <c r="B29" s="199" t="s">
        <v>162</v>
      </c>
      <c r="C29" s="200">
        <v>28520.174700000003</v>
      </c>
      <c r="D29" s="201">
        <v>30231.130566000003</v>
      </c>
      <c r="E29" s="337">
        <f t="shared" si="0"/>
        <v>27949.771206000001</v>
      </c>
      <c r="F29" s="29">
        <f t="shared" si="1"/>
        <v>27664.569459000002</v>
      </c>
      <c r="G29" s="29">
        <f t="shared" si="2"/>
        <v>27094.165965</v>
      </c>
      <c r="H29" s="29">
        <f t="shared" si="3"/>
        <v>26523.762471000005</v>
      </c>
      <c r="I29" s="29">
        <f t="shared" si="4"/>
        <v>25953.358977000004</v>
      </c>
      <c r="J29" s="29">
        <f t="shared" si="5"/>
        <v>25382.955483000002</v>
      </c>
      <c r="K29" s="29">
        <f t="shared" si="6"/>
        <v>24812.551989000003</v>
      </c>
      <c r="L29" s="29">
        <f t="shared" si="7"/>
        <v>24242.148495000001</v>
      </c>
      <c r="M29" s="202">
        <f t="shared" si="8"/>
        <v>23671.745001000003</v>
      </c>
    </row>
    <row r="30" spans="1:13" s="73" customFormat="1" ht="19.7" customHeight="1" x14ac:dyDescent="0.25">
      <c r="A30" s="192" t="s">
        <v>330</v>
      </c>
      <c r="B30" s="193" t="s">
        <v>163</v>
      </c>
      <c r="C30" s="194">
        <v>31380.721806000001</v>
      </c>
      <c r="D30" s="195">
        <v>33095.687874000003</v>
      </c>
      <c r="E30" s="336">
        <f t="shared" si="0"/>
        <v>30753.107369879999</v>
      </c>
      <c r="F30" s="28">
        <f t="shared" si="1"/>
        <v>30439.30015182</v>
      </c>
      <c r="G30" s="28">
        <f t="shared" si="2"/>
        <v>29811.685715700001</v>
      </c>
      <c r="H30" s="28">
        <f t="shared" si="3"/>
        <v>29184.071279580003</v>
      </c>
      <c r="I30" s="28">
        <f t="shared" si="4"/>
        <v>28556.456843460001</v>
      </c>
      <c r="J30" s="28">
        <f t="shared" si="5"/>
        <v>27928.842407340002</v>
      </c>
      <c r="K30" s="28">
        <f t="shared" si="6"/>
        <v>27301.22797122</v>
      </c>
      <c r="L30" s="28">
        <f t="shared" si="7"/>
        <v>26673.613535100001</v>
      </c>
      <c r="M30" s="211">
        <f t="shared" si="8"/>
        <v>26045.999098979999</v>
      </c>
    </row>
    <row r="31" spans="1:13" s="73" customFormat="1" ht="19.7" customHeight="1" x14ac:dyDescent="0.25">
      <c r="A31" s="198" t="s">
        <v>331</v>
      </c>
      <c r="B31" s="199" t="s">
        <v>164</v>
      </c>
      <c r="C31" s="200">
        <v>34241.969106000004</v>
      </c>
      <c r="D31" s="201">
        <v>35953.901000000005</v>
      </c>
      <c r="E31" s="337">
        <f t="shared" si="0"/>
        <v>33557.129723880003</v>
      </c>
      <c r="F31" s="29">
        <f t="shared" si="1"/>
        <v>33214.710032820003</v>
      </c>
      <c r="G31" s="29">
        <f t="shared" si="2"/>
        <v>32529.870650700002</v>
      </c>
      <c r="H31" s="29">
        <f t="shared" si="3"/>
        <v>31845.031268580005</v>
      </c>
      <c r="I31" s="29">
        <f t="shared" si="4"/>
        <v>31160.191886460005</v>
      </c>
      <c r="J31" s="29">
        <f t="shared" si="5"/>
        <v>30475.352504340004</v>
      </c>
      <c r="K31" s="29">
        <f t="shared" si="6"/>
        <v>29790.513122220003</v>
      </c>
      <c r="L31" s="29">
        <f>C31*0.85</f>
        <v>29105.673740100003</v>
      </c>
      <c r="M31" s="202">
        <f t="shared" si="8"/>
        <v>28420.834357980002</v>
      </c>
    </row>
    <row r="32" spans="1:13" s="73" customFormat="1" ht="19.7" customHeight="1" x14ac:dyDescent="0.25">
      <c r="A32" s="192" t="s">
        <v>332</v>
      </c>
      <c r="B32" s="224" t="s">
        <v>165</v>
      </c>
      <c r="C32" s="194">
        <v>31027.081400000003</v>
      </c>
      <c r="D32" s="195">
        <v>33251.067287999998</v>
      </c>
      <c r="E32" s="336">
        <f t="shared" si="0"/>
        <v>30406.539772000004</v>
      </c>
      <c r="F32" s="28">
        <f t="shared" si="1"/>
        <v>30096.268958000001</v>
      </c>
      <c r="G32" s="28">
        <f t="shared" si="2"/>
        <v>29475.727330000002</v>
      </c>
      <c r="H32" s="28">
        <f t="shared" si="3"/>
        <v>28855.185702000002</v>
      </c>
      <c r="I32" s="28">
        <f t="shared" si="4"/>
        <v>28234.644074000003</v>
      </c>
      <c r="J32" s="28">
        <f t="shared" si="5"/>
        <v>27614.102446000004</v>
      </c>
      <c r="K32" s="28">
        <f t="shared" si="6"/>
        <v>26993.560818000002</v>
      </c>
      <c r="L32" s="28">
        <f t="shared" si="7"/>
        <v>26373.019190000003</v>
      </c>
      <c r="M32" s="211">
        <f t="shared" si="8"/>
        <v>25752.477562</v>
      </c>
    </row>
    <row r="33" spans="1:15" s="74" customFormat="1" ht="19.7" customHeight="1" x14ac:dyDescent="0.25">
      <c r="A33" s="198" t="s">
        <v>596</v>
      </c>
      <c r="B33" s="199" t="s">
        <v>617</v>
      </c>
      <c r="C33" s="200">
        <v>34105.813200000004</v>
      </c>
      <c r="D33" s="200">
        <v>35937.350960000003</v>
      </c>
      <c r="E33" s="340">
        <f t="shared" si="0"/>
        <v>33423.696936</v>
      </c>
      <c r="F33" s="29">
        <f t="shared" si="1"/>
        <v>33082.638804000002</v>
      </c>
      <c r="G33" s="29">
        <f t="shared" si="2"/>
        <v>32400.522540000002</v>
      </c>
      <c r="H33" s="29">
        <f t="shared" si="3"/>
        <v>31718.406276000005</v>
      </c>
      <c r="I33" s="29">
        <f t="shared" si="4"/>
        <v>31036.290012000005</v>
      </c>
      <c r="J33" s="29">
        <f t="shared" si="5"/>
        <v>30354.173748000005</v>
      </c>
      <c r="K33" s="29">
        <f t="shared" si="6"/>
        <v>29672.057484000004</v>
      </c>
      <c r="L33" s="29">
        <f t="shared" si="7"/>
        <v>28989.941220000004</v>
      </c>
      <c r="M33" s="202">
        <f t="shared" si="8"/>
        <v>28307.824956</v>
      </c>
    </row>
    <row r="34" spans="1:15" s="73" customFormat="1" ht="19.7" customHeight="1" x14ac:dyDescent="0.25">
      <c r="A34" s="192" t="s">
        <v>333</v>
      </c>
      <c r="B34" s="193" t="s">
        <v>166</v>
      </c>
      <c r="C34" s="194">
        <v>34402.313532</v>
      </c>
      <c r="D34" s="195">
        <v>36498.185136000007</v>
      </c>
      <c r="E34" s="336">
        <f t="shared" si="0"/>
        <v>33714.267261360001</v>
      </c>
      <c r="F34" s="28">
        <f t="shared" si="1"/>
        <v>33370.244126040001</v>
      </c>
      <c r="G34" s="28">
        <f t="shared" si="2"/>
        <v>32682.197855399998</v>
      </c>
      <c r="H34" s="28">
        <f t="shared" si="3"/>
        <v>31994.151584760002</v>
      </c>
      <c r="I34" s="28">
        <f t="shared" si="4"/>
        <v>31306.105314120003</v>
      </c>
      <c r="J34" s="28">
        <f t="shared" si="5"/>
        <v>30618.05904348</v>
      </c>
      <c r="K34" s="28">
        <f t="shared" si="6"/>
        <v>29930.01277284</v>
      </c>
      <c r="L34" s="28">
        <f t="shared" si="7"/>
        <v>29241.966502200001</v>
      </c>
      <c r="M34" s="211">
        <f>C34*0.83</f>
        <v>28553.920231559998</v>
      </c>
    </row>
    <row r="35" spans="1:15" s="73" customFormat="1" ht="19.7" customHeight="1" x14ac:dyDescent="0.25">
      <c r="A35" s="198" t="s">
        <v>334</v>
      </c>
      <c r="B35" s="199" t="s">
        <v>167</v>
      </c>
      <c r="C35" s="200">
        <v>37890.871002</v>
      </c>
      <c r="D35" s="201">
        <v>40086.170153999999</v>
      </c>
      <c r="E35" s="337">
        <f t="shared" si="0"/>
        <v>37133.053581959997</v>
      </c>
      <c r="F35" s="29">
        <f t="shared" si="1"/>
        <v>36754.14487194</v>
      </c>
      <c r="G35" s="29">
        <f t="shared" si="2"/>
        <v>35996.327451899997</v>
      </c>
      <c r="H35" s="29">
        <f t="shared" si="3"/>
        <v>35238.510031860002</v>
      </c>
      <c r="I35" s="29">
        <f t="shared" si="4"/>
        <v>34480.692611819999</v>
      </c>
      <c r="J35" s="29">
        <f t="shared" si="5"/>
        <v>33722.875191780004</v>
      </c>
      <c r="K35" s="29">
        <f t="shared" si="6"/>
        <v>32965.057771740001</v>
      </c>
      <c r="L35" s="29">
        <f t="shared" si="7"/>
        <v>32207.240351699998</v>
      </c>
      <c r="M35" s="202">
        <f t="shared" si="8"/>
        <v>31449.422931659999</v>
      </c>
    </row>
    <row r="36" spans="1:15" s="73" customFormat="1" ht="19.7" customHeight="1" x14ac:dyDescent="0.25">
      <c r="A36" s="192" t="s">
        <v>335</v>
      </c>
      <c r="B36" s="193" t="s">
        <v>168</v>
      </c>
      <c r="C36" s="194">
        <v>41273.444562000004</v>
      </c>
      <c r="D36" s="195">
        <v>43195.604400000004</v>
      </c>
      <c r="E36" s="336">
        <f t="shared" si="0"/>
        <v>40447.975670760003</v>
      </c>
      <c r="F36" s="28">
        <f t="shared" si="1"/>
        <v>40035.241225140002</v>
      </c>
      <c r="G36" s="28">
        <f t="shared" si="2"/>
        <v>39209.7723339</v>
      </c>
      <c r="H36" s="28">
        <f t="shared" si="3"/>
        <v>38384.303442660006</v>
      </c>
      <c r="I36" s="28">
        <f t="shared" si="4"/>
        <v>37558.834551420005</v>
      </c>
      <c r="J36" s="28">
        <f t="shared" si="5"/>
        <v>36733.365660180003</v>
      </c>
      <c r="K36" s="28">
        <f t="shared" si="6"/>
        <v>35907.896768940001</v>
      </c>
      <c r="L36" s="28">
        <f t="shared" si="7"/>
        <v>35082.4278777</v>
      </c>
      <c r="M36" s="211">
        <f t="shared" si="8"/>
        <v>34256.958986459998</v>
      </c>
    </row>
    <row r="37" spans="1:15" s="74" customFormat="1" ht="19.7" customHeight="1" x14ac:dyDescent="0.25">
      <c r="A37" s="198" t="s">
        <v>338</v>
      </c>
      <c r="B37" s="199" t="s">
        <v>171</v>
      </c>
      <c r="C37" s="200">
        <v>35145.495200000005</v>
      </c>
      <c r="D37" s="201">
        <v>37628.001199999999</v>
      </c>
      <c r="E37" s="337">
        <f t="shared" si="0"/>
        <v>34442.585296000005</v>
      </c>
      <c r="F37" s="29">
        <f t="shared" si="1"/>
        <v>34091.130344000005</v>
      </c>
      <c r="G37" s="29">
        <f t="shared" si="2"/>
        <v>33388.220440000005</v>
      </c>
      <c r="H37" s="29">
        <f t="shared" si="3"/>
        <v>32685.310536000005</v>
      </c>
      <c r="I37" s="29">
        <f t="shared" si="4"/>
        <v>31982.400632000004</v>
      </c>
      <c r="J37" s="29">
        <f t="shared" si="5"/>
        <v>31279.490728000004</v>
      </c>
      <c r="K37" s="29">
        <f t="shared" si="6"/>
        <v>30576.580824000004</v>
      </c>
      <c r="L37" s="29">
        <f t="shared" si="7"/>
        <v>29873.670920000004</v>
      </c>
      <c r="M37" s="202">
        <f t="shared" si="8"/>
        <v>29170.761016000004</v>
      </c>
      <c r="N37" s="74">
        <v>1.05</v>
      </c>
      <c r="O37" s="74">
        <f>C37*N37</f>
        <v>36902.769960000005</v>
      </c>
    </row>
    <row r="38" spans="1:15" s="74" customFormat="1" ht="19.7" customHeight="1" x14ac:dyDescent="0.25">
      <c r="A38" s="192" t="s">
        <v>597</v>
      </c>
      <c r="B38" s="193" t="s">
        <v>618</v>
      </c>
      <c r="C38" s="194">
        <v>37683.167999999998</v>
      </c>
      <c r="D38" s="194">
        <v>39115.383000000002</v>
      </c>
      <c r="E38" s="339">
        <f t="shared" si="0"/>
        <v>36929.504639999999</v>
      </c>
      <c r="F38" s="28">
        <f t="shared" si="1"/>
        <v>36552.672959999996</v>
      </c>
      <c r="G38" s="28">
        <f t="shared" si="2"/>
        <v>35799.009599999998</v>
      </c>
      <c r="H38" s="28">
        <f t="shared" si="3"/>
        <v>35045.346239999999</v>
      </c>
      <c r="I38" s="28">
        <f t="shared" si="4"/>
        <v>34291.68288</v>
      </c>
      <c r="J38" s="28">
        <f t="shared" si="5"/>
        <v>33538.019520000002</v>
      </c>
      <c r="K38" s="28">
        <f t="shared" si="6"/>
        <v>32784.356159999996</v>
      </c>
      <c r="L38" s="28">
        <f t="shared" si="7"/>
        <v>32030.692799999997</v>
      </c>
      <c r="M38" s="211">
        <f t="shared" si="8"/>
        <v>31277.029439999998</v>
      </c>
    </row>
    <row r="39" spans="1:15" ht="19.7" customHeight="1" x14ac:dyDescent="0.25">
      <c r="A39" s="198" t="s">
        <v>336</v>
      </c>
      <c r="B39" s="199" t="s">
        <v>169</v>
      </c>
      <c r="C39" s="200">
        <v>38602.013489999998</v>
      </c>
      <c r="D39" s="201">
        <v>41138.5193</v>
      </c>
      <c r="E39" s="337">
        <f t="shared" si="0"/>
        <v>37829.973220199994</v>
      </c>
      <c r="F39" s="29">
        <f t="shared" si="1"/>
        <v>37443.953085299996</v>
      </c>
      <c r="G39" s="29">
        <f t="shared" si="2"/>
        <v>36671.912815499993</v>
      </c>
      <c r="H39" s="29">
        <f t="shared" si="3"/>
        <v>35899.872545699996</v>
      </c>
      <c r="I39" s="29">
        <f t="shared" si="4"/>
        <v>35127.8322759</v>
      </c>
      <c r="J39" s="29">
        <f t="shared" si="5"/>
        <v>34355.792006099997</v>
      </c>
      <c r="K39" s="29">
        <f t="shared" si="6"/>
        <v>33583.751736300001</v>
      </c>
      <c r="L39" s="29">
        <f>C39*0.85</f>
        <v>32811.711466499997</v>
      </c>
      <c r="M39" s="202">
        <f>C39*0.83</f>
        <v>32039.671196699997</v>
      </c>
    </row>
    <row r="40" spans="1:15" s="73" customFormat="1" ht="19.7" customHeight="1" thickBot="1" x14ac:dyDescent="0.3">
      <c r="A40" s="203" t="s">
        <v>337</v>
      </c>
      <c r="B40" s="204" t="s">
        <v>170</v>
      </c>
      <c r="C40" s="205">
        <v>42173.575775999998</v>
      </c>
      <c r="D40" s="206">
        <v>44920.436838000001</v>
      </c>
      <c r="E40" s="338">
        <f t="shared" si="0"/>
        <v>41330.104260479995</v>
      </c>
      <c r="F40" s="207">
        <f t="shared" si="1"/>
        <v>40908.368502719997</v>
      </c>
      <c r="G40" s="207">
        <f t="shared" si="2"/>
        <v>40064.896987199994</v>
      </c>
      <c r="H40" s="207">
        <f t="shared" si="3"/>
        <v>39221.425471679999</v>
      </c>
      <c r="I40" s="207">
        <f t="shared" si="4"/>
        <v>38377.953956159996</v>
      </c>
      <c r="J40" s="207">
        <f t="shared" si="5"/>
        <v>37534.48244064</v>
      </c>
      <c r="K40" s="207">
        <f t="shared" si="6"/>
        <v>36691.010925119997</v>
      </c>
      <c r="L40" s="207">
        <f t="shared" si="7"/>
        <v>35847.539409599995</v>
      </c>
      <c r="M40" s="208">
        <f t="shared" si="8"/>
        <v>35004.067894079999</v>
      </c>
    </row>
    <row r="41" spans="1:15" ht="19.7" customHeight="1" x14ac:dyDescent="0.25">
      <c r="A41" s="186" t="s">
        <v>339</v>
      </c>
      <c r="B41" s="187" t="s">
        <v>172</v>
      </c>
      <c r="C41" s="188">
        <v>24573.754008</v>
      </c>
      <c r="D41" s="189">
        <v>26428.249644</v>
      </c>
      <c r="E41" s="335">
        <f t="shared" si="0"/>
        <v>24082.278927839998</v>
      </c>
      <c r="F41" s="209">
        <f t="shared" si="1"/>
        <v>23836.54138776</v>
      </c>
      <c r="G41" s="209">
        <f t="shared" si="2"/>
        <v>23345.066307599998</v>
      </c>
      <c r="H41" s="209">
        <f t="shared" si="3"/>
        <v>22853.59122744</v>
      </c>
      <c r="I41" s="209">
        <f t="shared" si="4"/>
        <v>22362.116147280001</v>
      </c>
      <c r="J41" s="209">
        <f t="shared" si="5"/>
        <v>21870.641067119999</v>
      </c>
      <c r="K41" s="209">
        <f t="shared" si="6"/>
        <v>21379.165986960001</v>
      </c>
      <c r="L41" s="209">
        <f t="shared" si="7"/>
        <v>20887.690906799999</v>
      </c>
      <c r="M41" s="210">
        <f t="shared" si="8"/>
        <v>20396.21582664</v>
      </c>
    </row>
    <row r="42" spans="1:15" s="74" customFormat="1" ht="19.7" customHeight="1" x14ac:dyDescent="0.25">
      <c r="A42" s="192" t="s">
        <v>632</v>
      </c>
      <c r="B42" s="193" t="s">
        <v>633</v>
      </c>
      <c r="C42" s="194">
        <v>26475.820400000001</v>
      </c>
      <c r="D42" s="194">
        <v>27973.8112</v>
      </c>
      <c r="E42" s="339">
        <f t="shared" si="0"/>
        <v>25946.303992000001</v>
      </c>
      <c r="F42" s="28">
        <f t="shared" si="1"/>
        <v>25681.545787999999</v>
      </c>
      <c r="G42" s="28">
        <f t="shared" si="2"/>
        <v>25152.02938</v>
      </c>
      <c r="H42" s="28">
        <f t="shared" si="3"/>
        <v>24622.512972</v>
      </c>
      <c r="I42" s="28">
        <f t="shared" si="4"/>
        <v>24092.996564000001</v>
      </c>
      <c r="J42" s="28">
        <f t="shared" si="5"/>
        <v>23563.480156000001</v>
      </c>
      <c r="K42" s="28">
        <f t="shared" si="6"/>
        <v>23033.963748000002</v>
      </c>
      <c r="L42" s="28">
        <f t="shared" si="7"/>
        <v>22504.447339999999</v>
      </c>
      <c r="M42" s="211">
        <f>C42*0.83</f>
        <v>21974.930931999999</v>
      </c>
    </row>
    <row r="43" spans="1:15" ht="19.7" customHeight="1" x14ac:dyDescent="0.25">
      <c r="A43" s="198" t="s">
        <v>340</v>
      </c>
      <c r="B43" s="199" t="s">
        <v>173</v>
      </c>
      <c r="C43" s="200">
        <v>27557.853528</v>
      </c>
      <c r="D43" s="201">
        <v>29295.692600000002</v>
      </c>
      <c r="E43" s="337">
        <f t="shared" si="0"/>
        <v>27006.696457440001</v>
      </c>
      <c r="F43" s="29">
        <f t="shared" si="1"/>
        <v>26731.11792216</v>
      </c>
      <c r="G43" s="29">
        <f t="shared" si="2"/>
        <v>26179.960851599997</v>
      </c>
      <c r="H43" s="29">
        <f t="shared" si="3"/>
        <v>25628.803781040002</v>
      </c>
      <c r="I43" s="29">
        <f t="shared" si="4"/>
        <v>25077.646710479999</v>
      </c>
      <c r="J43" s="29">
        <f t="shared" si="5"/>
        <v>24526.489639920001</v>
      </c>
      <c r="K43" s="29">
        <f t="shared" si="6"/>
        <v>23975.332569359998</v>
      </c>
      <c r="L43" s="29">
        <f t="shared" si="7"/>
        <v>23424.175498799999</v>
      </c>
      <c r="M43" s="202">
        <f t="shared" si="8"/>
        <v>22873.018428239997</v>
      </c>
    </row>
    <row r="44" spans="1:15" ht="19.7" customHeight="1" x14ac:dyDescent="0.25">
      <c r="A44" s="192" t="s">
        <v>341</v>
      </c>
      <c r="B44" s="193" t="s">
        <v>174</v>
      </c>
      <c r="C44" s="194">
        <v>27374.275392000003</v>
      </c>
      <c r="D44" s="195">
        <v>29331.954162000002</v>
      </c>
      <c r="E44" s="336">
        <f t="shared" si="0"/>
        <v>26826.789884160004</v>
      </c>
      <c r="F44" s="28">
        <f t="shared" si="1"/>
        <v>26553.047130240004</v>
      </c>
      <c r="G44" s="28">
        <f t="shared" si="2"/>
        <v>26005.5616224</v>
      </c>
      <c r="H44" s="28">
        <f t="shared" si="3"/>
        <v>25458.076114560004</v>
      </c>
      <c r="I44" s="28">
        <f t="shared" si="4"/>
        <v>24910.590606720005</v>
      </c>
      <c r="J44" s="28">
        <f t="shared" si="5"/>
        <v>24363.105098880002</v>
      </c>
      <c r="K44" s="28">
        <f t="shared" si="6"/>
        <v>23815.619591040002</v>
      </c>
      <c r="L44" s="28">
        <f t="shared" si="7"/>
        <v>23268.134083200002</v>
      </c>
      <c r="M44" s="211">
        <f t="shared" si="8"/>
        <v>22720.648575360003</v>
      </c>
    </row>
    <row r="45" spans="1:15" s="74" customFormat="1" ht="19.7" customHeight="1" x14ac:dyDescent="0.25">
      <c r="A45" s="198" t="s">
        <v>631</v>
      </c>
      <c r="B45" s="199" t="s">
        <v>634</v>
      </c>
      <c r="C45" s="200">
        <v>28322.847300000001</v>
      </c>
      <c r="D45" s="200">
        <v>29820.838100000001</v>
      </c>
      <c r="E45" s="340">
        <f t="shared" si="0"/>
        <v>27756.390353999999</v>
      </c>
      <c r="F45" s="29">
        <f t="shared" si="1"/>
        <v>27473.161881</v>
      </c>
      <c r="G45" s="29">
        <f t="shared" si="2"/>
        <v>26906.704935000002</v>
      </c>
      <c r="H45" s="29">
        <f t="shared" si="3"/>
        <v>26340.247989000003</v>
      </c>
      <c r="I45" s="29">
        <f t="shared" si="4"/>
        <v>25773.791043000001</v>
      </c>
      <c r="J45" s="29">
        <f t="shared" si="5"/>
        <v>25207.334097000003</v>
      </c>
      <c r="K45" s="29">
        <f t="shared" si="6"/>
        <v>24640.877151000001</v>
      </c>
      <c r="L45" s="29">
        <f t="shared" si="7"/>
        <v>24074.420205000002</v>
      </c>
      <c r="M45" s="202">
        <f t="shared" si="8"/>
        <v>23507.963259</v>
      </c>
    </row>
    <row r="46" spans="1:15" ht="19.7" customHeight="1" x14ac:dyDescent="0.25">
      <c r="A46" s="192" t="s">
        <v>342</v>
      </c>
      <c r="B46" s="193" t="s">
        <v>175</v>
      </c>
      <c r="C46" s="194">
        <v>30444.753389999998</v>
      </c>
      <c r="D46" s="195">
        <v>32286.136301999999</v>
      </c>
      <c r="E46" s="336">
        <f t="shared" si="0"/>
        <v>29835.858322199998</v>
      </c>
      <c r="F46" s="28">
        <f t="shared" si="1"/>
        <v>29531.410788299996</v>
      </c>
      <c r="G46" s="28">
        <f t="shared" si="2"/>
        <v>28922.515720499996</v>
      </c>
      <c r="H46" s="28">
        <f t="shared" si="3"/>
        <v>28313.620652699999</v>
      </c>
      <c r="I46" s="28">
        <f t="shared" si="4"/>
        <v>27704.725584899999</v>
      </c>
      <c r="J46" s="28">
        <f t="shared" si="5"/>
        <v>27095.830517099999</v>
      </c>
      <c r="K46" s="28">
        <f t="shared" si="6"/>
        <v>26486.935449299999</v>
      </c>
      <c r="L46" s="28">
        <f t="shared" si="7"/>
        <v>25878.040381499999</v>
      </c>
      <c r="M46" s="211">
        <f t="shared" si="8"/>
        <v>25269.145313699999</v>
      </c>
    </row>
    <row r="47" spans="1:15" ht="19.7" customHeight="1" thickBot="1" x14ac:dyDescent="0.3">
      <c r="A47" s="212" t="s">
        <v>343</v>
      </c>
      <c r="B47" s="213" t="s">
        <v>176</v>
      </c>
      <c r="C47" s="214">
        <v>33513.640038000005</v>
      </c>
      <c r="D47" s="215">
        <v>34853.747700000007</v>
      </c>
      <c r="E47" s="341">
        <f t="shared" si="0"/>
        <v>32843.367237240003</v>
      </c>
      <c r="F47" s="216">
        <f t="shared" si="1"/>
        <v>32508.230836860002</v>
      </c>
      <c r="G47" s="216">
        <f t="shared" si="2"/>
        <v>31837.958036100004</v>
      </c>
      <c r="H47" s="216">
        <f t="shared" si="3"/>
        <v>31167.685235340006</v>
      </c>
      <c r="I47" s="216">
        <f t="shared" si="4"/>
        <v>30497.412434580005</v>
      </c>
      <c r="J47" s="216">
        <f t="shared" si="5"/>
        <v>29827.139633820007</v>
      </c>
      <c r="K47" s="216">
        <f t="shared" si="6"/>
        <v>29156.866833060005</v>
      </c>
      <c r="L47" s="216">
        <f t="shared" si="7"/>
        <v>28486.594032300003</v>
      </c>
      <c r="M47" s="217">
        <f t="shared" si="8"/>
        <v>27816.321231540001</v>
      </c>
    </row>
    <row r="48" spans="1:15" ht="36.75" customHeight="1" x14ac:dyDescent="0.25">
      <c r="A48" s="628" t="s">
        <v>992</v>
      </c>
      <c r="B48" s="629"/>
      <c r="C48" s="629"/>
      <c r="D48" s="629"/>
      <c r="E48" s="629"/>
      <c r="F48" s="629"/>
      <c r="G48" s="629"/>
      <c r="H48" s="629"/>
      <c r="I48" s="629"/>
      <c r="J48" s="629"/>
      <c r="K48" s="629"/>
      <c r="L48" s="629"/>
      <c r="M48" s="630"/>
    </row>
    <row r="49" spans="1:13" ht="36" customHeight="1" x14ac:dyDescent="0.25">
      <c r="A49" s="651" t="s">
        <v>113</v>
      </c>
      <c r="B49" s="529" t="s">
        <v>799</v>
      </c>
      <c r="C49" s="530"/>
      <c r="D49" s="530"/>
      <c r="E49" s="530"/>
      <c r="F49" s="530"/>
      <c r="G49" s="530"/>
      <c r="H49" s="530"/>
      <c r="I49" s="530"/>
      <c r="J49" s="530"/>
      <c r="K49" s="530"/>
      <c r="L49" s="530"/>
      <c r="M49" s="531"/>
    </row>
    <row r="50" spans="1:13" ht="30" customHeight="1" x14ac:dyDescent="0.25">
      <c r="A50" s="652"/>
      <c r="B50" s="654" t="s">
        <v>858</v>
      </c>
      <c r="C50" s="655" t="s">
        <v>805</v>
      </c>
      <c r="D50" s="656"/>
      <c r="E50" s="287"/>
      <c r="F50" s="655" t="s">
        <v>1110</v>
      </c>
      <c r="G50" s="655"/>
      <c r="H50" s="655"/>
      <c r="I50" s="655"/>
      <c r="J50" s="655"/>
      <c r="K50" s="655"/>
      <c r="L50" s="655"/>
      <c r="M50" s="656"/>
    </row>
    <row r="51" spans="1:13" ht="30" customHeight="1" x14ac:dyDescent="0.25">
      <c r="A51" s="653"/>
      <c r="B51" s="555"/>
      <c r="C51" s="657"/>
      <c r="D51" s="658"/>
      <c r="E51" s="279" t="s">
        <v>421</v>
      </c>
      <c r="F51" s="376" t="s">
        <v>422</v>
      </c>
      <c r="G51" s="376" t="s">
        <v>423</v>
      </c>
      <c r="H51" s="376" t="s">
        <v>791</v>
      </c>
      <c r="I51" s="376" t="s">
        <v>426</v>
      </c>
      <c r="J51" s="376" t="s">
        <v>427</v>
      </c>
      <c r="K51" s="376" t="s">
        <v>557</v>
      </c>
      <c r="L51" s="376" t="s">
        <v>790</v>
      </c>
      <c r="M51" s="376" t="s">
        <v>792</v>
      </c>
    </row>
    <row r="52" spans="1:13" ht="21" customHeight="1" thickBot="1" x14ac:dyDescent="0.3">
      <c r="A52" s="659" t="s">
        <v>201</v>
      </c>
      <c r="B52" s="660"/>
      <c r="C52" s="660"/>
      <c r="D52" s="660"/>
      <c r="E52" s="660"/>
      <c r="F52" s="660"/>
      <c r="G52" s="660"/>
      <c r="H52" s="660"/>
      <c r="I52" s="660"/>
      <c r="J52" s="660"/>
      <c r="K52" s="660"/>
      <c r="L52" s="660"/>
      <c r="M52" s="661"/>
    </row>
    <row r="53" spans="1:13" ht="19.7" customHeight="1" x14ac:dyDescent="0.25">
      <c r="A53" s="225" t="s">
        <v>259</v>
      </c>
      <c r="B53" s="226" t="s">
        <v>673</v>
      </c>
      <c r="C53" s="674">
        <v>1404.8894936261497</v>
      </c>
      <c r="D53" s="675"/>
      <c r="E53" s="343">
        <f>C53*0.98</f>
        <v>1376.7917037536267</v>
      </c>
      <c r="F53" s="209">
        <f>C53*0.97</f>
        <v>1362.7428088173651</v>
      </c>
      <c r="G53" s="209">
        <f>C53*0.95</f>
        <v>1334.6450189448421</v>
      </c>
      <c r="H53" s="209">
        <f>C53*0.93</f>
        <v>1306.5472290723194</v>
      </c>
      <c r="I53" s="209">
        <f>C53*0.91</f>
        <v>1278.4494391997962</v>
      </c>
      <c r="J53" s="209">
        <f>C53*0.89</f>
        <v>1250.3516493272732</v>
      </c>
      <c r="K53" s="209">
        <f>C53*0.87</f>
        <v>1222.2538594547502</v>
      </c>
      <c r="L53" s="209">
        <f>C53*0.85</f>
        <v>1194.1560695822272</v>
      </c>
      <c r="M53" s="210">
        <f>C53*0.83</f>
        <v>1166.0582797097043</v>
      </c>
    </row>
    <row r="54" spans="1:13" s="74" customFormat="1" ht="19.7" customHeight="1" x14ac:dyDescent="0.25">
      <c r="A54" s="227" t="s">
        <v>639</v>
      </c>
      <c r="B54" s="96" t="s">
        <v>674</v>
      </c>
      <c r="C54" s="670">
        <v>1471.548613694094</v>
      </c>
      <c r="D54" s="671"/>
      <c r="E54" s="344">
        <f t="shared" ref="E54:E105" si="9">C54*0.98</f>
        <v>1442.1176414202121</v>
      </c>
      <c r="F54" s="28">
        <f t="shared" ref="F54:F105" si="10">C54*0.97</f>
        <v>1427.4021552832712</v>
      </c>
      <c r="G54" s="28">
        <f t="shared" ref="G54:G105" si="11">C54*0.95</f>
        <v>1397.9711830093893</v>
      </c>
      <c r="H54" s="28">
        <f t="shared" ref="H54:H105" si="12">C54*0.93</f>
        <v>1368.5402107355076</v>
      </c>
      <c r="I54" s="28">
        <f t="shared" ref="I54:I105" si="13">C54*0.91</f>
        <v>1339.1092384616256</v>
      </c>
      <c r="J54" s="28">
        <f t="shared" ref="J54:J105" si="14">C54*0.89</f>
        <v>1309.6782661877437</v>
      </c>
      <c r="K54" s="28">
        <f t="shared" ref="K54:K105" si="15">C54*0.87</f>
        <v>1280.2472939138618</v>
      </c>
      <c r="L54" s="28">
        <f t="shared" ref="L54:L105" si="16">C54*0.85</f>
        <v>1250.8163216399798</v>
      </c>
      <c r="M54" s="211">
        <f t="shared" ref="M54:M105" si="17">C54*0.83</f>
        <v>1221.3853493660979</v>
      </c>
    </row>
    <row r="55" spans="1:13" ht="19.7" customHeight="1" x14ac:dyDescent="0.25">
      <c r="A55" s="228" t="s">
        <v>260</v>
      </c>
      <c r="B55" s="97" t="s">
        <v>675</v>
      </c>
      <c r="C55" s="678">
        <v>1521.1222893951092</v>
      </c>
      <c r="D55" s="679"/>
      <c r="E55" s="345">
        <f t="shared" si="9"/>
        <v>1490.699843607207</v>
      </c>
      <c r="F55" s="29">
        <f t="shared" si="10"/>
        <v>1475.4886207132558</v>
      </c>
      <c r="G55" s="29">
        <f t="shared" si="11"/>
        <v>1445.0661749253536</v>
      </c>
      <c r="H55" s="29">
        <f t="shared" si="12"/>
        <v>1414.6437291374516</v>
      </c>
      <c r="I55" s="29">
        <f t="shared" si="13"/>
        <v>1384.2212833495494</v>
      </c>
      <c r="J55" s="29">
        <f t="shared" si="14"/>
        <v>1353.7988375616471</v>
      </c>
      <c r="K55" s="29">
        <f t="shared" si="15"/>
        <v>1323.3763917737449</v>
      </c>
      <c r="L55" s="29">
        <f t="shared" si="16"/>
        <v>1292.9539459858429</v>
      </c>
      <c r="M55" s="202">
        <f t="shared" si="17"/>
        <v>1262.5315001979407</v>
      </c>
    </row>
    <row r="56" spans="1:13" ht="19.7" customHeight="1" thickBot="1" x14ac:dyDescent="0.3">
      <c r="A56" s="229" t="s">
        <v>261</v>
      </c>
      <c r="B56" s="230" t="s">
        <v>676</v>
      </c>
      <c r="C56" s="676">
        <v>1655.8643165615749</v>
      </c>
      <c r="D56" s="677"/>
      <c r="E56" s="346">
        <f t="shared" si="9"/>
        <v>1622.7470302303434</v>
      </c>
      <c r="F56" s="207">
        <f t="shared" si="10"/>
        <v>1606.1883870647275</v>
      </c>
      <c r="G56" s="207">
        <f t="shared" si="11"/>
        <v>1573.071100733496</v>
      </c>
      <c r="H56" s="207">
        <f t="shared" si="12"/>
        <v>1539.9538144022647</v>
      </c>
      <c r="I56" s="207">
        <f t="shared" si="13"/>
        <v>1506.8365280710332</v>
      </c>
      <c r="J56" s="207">
        <f t="shared" si="14"/>
        <v>1473.7192417398016</v>
      </c>
      <c r="K56" s="207">
        <f t="shared" si="15"/>
        <v>1440.6019554085701</v>
      </c>
      <c r="L56" s="207">
        <f t="shared" si="16"/>
        <v>1407.4846690773386</v>
      </c>
      <c r="M56" s="208">
        <f t="shared" si="17"/>
        <v>1374.3673827461071</v>
      </c>
    </row>
    <row r="57" spans="1:13" ht="19.7" customHeight="1" x14ac:dyDescent="0.25">
      <c r="A57" s="225" t="s">
        <v>262</v>
      </c>
      <c r="B57" s="226" t="s">
        <v>677</v>
      </c>
      <c r="C57" s="674">
        <v>1522.9343819794799</v>
      </c>
      <c r="D57" s="675"/>
      <c r="E57" s="343">
        <f t="shared" si="9"/>
        <v>1492.4756943398902</v>
      </c>
      <c r="F57" s="209">
        <f t="shared" si="10"/>
        <v>1477.2463505200953</v>
      </c>
      <c r="G57" s="209">
        <f t="shared" si="11"/>
        <v>1446.7876628805059</v>
      </c>
      <c r="H57" s="209">
        <f t="shared" si="12"/>
        <v>1416.3289752409164</v>
      </c>
      <c r="I57" s="209">
        <f t="shared" si="13"/>
        <v>1385.8702876013267</v>
      </c>
      <c r="J57" s="209">
        <f t="shared" si="14"/>
        <v>1355.4115999617372</v>
      </c>
      <c r="K57" s="209">
        <f t="shared" si="15"/>
        <v>1324.9529123221475</v>
      </c>
      <c r="L57" s="209">
        <f t="shared" si="16"/>
        <v>1294.4942246825578</v>
      </c>
      <c r="M57" s="210">
        <f t="shared" si="17"/>
        <v>1264.0355370429681</v>
      </c>
    </row>
    <row r="58" spans="1:13" s="74" customFormat="1" ht="19.7" customHeight="1" x14ac:dyDescent="0.25">
      <c r="A58" s="227" t="s">
        <v>640</v>
      </c>
      <c r="B58" s="96" t="s">
        <v>678</v>
      </c>
      <c r="C58" s="670">
        <v>1599.5600112614666</v>
      </c>
      <c r="D58" s="671"/>
      <c r="E58" s="344">
        <f t="shared" si="9"/>
        <v>1567.5688110362373</v>
      </c>
      <c r="F58" s="28">
        <f t="shared" si="10"/>
        <v>1551.5732109236226</v>
      </c>
      <c r="G58" s="28">
        <f t="shared" si="11"/>
        <v>1519.5820106983931</v>
      </c>
      <c r="H58" s="28">
        <f t="shared" si="12"/>
        <v>1487.5908104731641</v>
      </c>
      <c r="I58" s="28">
        <f t="shared" si="13"/>
        <v>1455.5996102479346</v>
      </c>
      <c r="J58" s="28">
        <f t="shared" si="14"/>
        <v>1423.6084100227054</v>
      </c>
      <c r="K58" s="28">
        <f t="shared" si="15"/>
        <v>1391.6172097974759</v>
      </c>
      <c r="L58" s="28">
        <f t="shared" si="16"/>
        <v>1359.6260095722466</v>
      </c>
      <c r="M58" s="211">
        <f t="shared" si="17"/>
        <v>1327.6348093470172</v>
      </c>
    </row>
    <row r="59" spans="1:13" ht="19.7" customHeight="1" x14ac:dyDescent="0.25">
      <c r="A59" s="228" t="s">
        <v>263</v>
      </c>
      <c r="B59" s="97" t="s">
        <v>679</v>
      </c>
      <c r="C59" s="678">
        <v>1657.4175387767502</v>
      </c>
      <c r="D59" s="679"/>
      <c r="E59" s="345">
        <f t="shared" si="9"/>
        <v>1624.2691880012153</v>
      </c>
      <c r="F59" s="29">
        <f t="shared" si="10"/>
        <v>1607.6950126134477</v>
      </c>
      <c r="G59" s="29">
        <f t="shared" si="11"/>
        <v>1574.5466618379126</v>
      </c>
      <c r="H59" s="29">
        <f t="shared" si="12"/>
        <v>1541.3983110623778</v>
      </c>
      <c r="I59" s="29">
        <f t="shared" si="13"/>
        <v>1508.2499602868427</v>
      </c>
      <c r="J59" s="29">
        <f t="shared" si="14"/>
        <v>1475.1016095113077</v>
      </c>
      <c r="K59" s="29">
        <f t="shared" si="15"/>
        <v>1441.9532587357728</v>
      </c>
      <c r="L59" s="29">
        <f t="shared" si="16"/>
        <v>1408.8049079602376</v>
      </c>
      <c r="M59" s="202">
        <f t="shared" si="17"/>
        <v>1375.6565571847027</v>
      </c>
    </row>
    <row r="60" spans="1:13" ht="19.7" customHeight="1" thickBot="1" x14ac:dyDescent="0.3">
      <c r="A60" s="229" t="s">
        <v>264</v>
      </c>
      <c r="B60" s="230" t="s">
        <v>680</v>
      </c>
      <c r="C60" s="676">
        <v>1792.2890011278143</v>
      </c>
      <c r="D60" s="677"/>
      <c r="E60" s="346">
        <f t="shared" si="9"/>
        <v>1756.4432211052581</v>
      </c>
      <c r="F60" s="207">
        <f t="shared" si="10"/>
        <v>1738.5203310939798</v>
      </c>
      <c r="G60" s="207">
        <f t="shared" si="11"/>
        <v>1702.6745510714236</v>
      </c>
      <c r="H60" s="207">
        <f t="shared" si="12"/>
        <v>1666.8287710488673</v>
      </c>
      <c r="I60" s="207">
        <f t="shared" si="13"/>
        <v>1630.9829910263111</v>
      </c>
      <c r="J60" s="207">
        <f t="shared" si="14"/>
        <v>1595.1372110037548</v>
      </c>
      <c r="K60" s="207">
        <f t="shared" si="15"/>
        <v>1559.2914309811986</v>
      </c>
      <c r="L60" s="207">
        <f t="shared" si="16"/>
        <v>1523.4456509586421</v>
      </c>
      <c r="M60" s="208">
        <f t="shared" si="17"/>
        <v>1487.5998709360858</v>
      </c>
    </row>
    <row r="61" spans="1:13" ht="19.7" customHeight="1" x14ac:dyDescent="0.25">
      <c r="A61" s="225" t="s">
        <v>273</v>
      </c>
      <c r="B61" s="226" t="s">
        <v>681</v>
      </c>
      <c r="C61" s="674">
        <v>1133.7227818934443</v>
      </c>
      <c r="D61" s="675"/>
      <c r="E61" s="343">
        <f t="shared" si="9"/>
        <v>1111.0483262555754</v>
      </c>
      <c r="F61" s="209">
        <f t="shared" si="10"/>
        <v>1099.7110984366409</v>
      </c>
      <c r="G61" s="209">
        <f t="shared" si="11"/>
        <v>1077.0366427987722</v>
      </c>
      <c r="H61" s="209">
        <f t="shared" si="12"/>
        <v>1054.3621871609032</v>
      </c>
      <c r="I61" s="209">
        <f t="shared" si="13"/>
        <v>1031.6877315230345</v>
      </c>
      <c r="J61" s="209">
        <f t="shared" si="14"/>
        <v>1009.0132758851655</v>
      </c>
      <c r="K61" s="209">
        <f t="shared" si="15"/>
        <v>986.33882024729655</v>
      </c>
      <c r="L61" s="209">
        <f t="shared" si="16"/>
        <v>963.66436460942771</v>
      </c>
      <c r="M61" s="210">
        <f t="shared" si="17"/>
        <v>940.98990897155875</v>
      </c>
    </row>
    <row r="62" spans="1:13" s="74" customFormat="1" ht="19.7" customHeight="1" x14ac:dyDescent="0.25">
      <c r="A62" s="227" t="s">
        <v>641</v>
      </c>
      <c r="B62" s="96" t="s">
        <v>682</v>
      </c>
      <c r="C62" s="670">
        <v>1182.8218619176</v>
      </c>
      <c r="D62" s="671"/>
      <c r="E62" s="344">
        <f t="shared" si="9"/>
        <v>1159.165424679248</v>
      </c>
      <c r="F62" s="28">
        <f t="shared" si="10"/>
        <v>1147.337206060072</v>
      </c>
      <c r="G62" s="28">
        <f t="shared" si="11"/>
        <v>1123.68076882172</v>
      </c>
      <c r="H62" s="28">
        <f t="shared" si="12"/>
        <v>1100.0243315833682</v>
      </c>
      <c r="I62" s="28">
        <f t="shared" si="13"/>
        <v>1076.3678943450161</v>
      </c>
      <c r="J62" s="28">
        <f t="shared" si="14"/>
        <v>1052.7114571066641</v>
      </c>
      <c r="K62" s="28">
        <f t="shared" si="15"/>
        <v>1029.055019868312</v>
      </c>
      <c r="L62" s="28">
        <f t="shared" si="16"/>
        <v>1005.3985826299599</v>
      </c>
      <c r="M62" s="211">
        <f t="shared" si="17"/>
        <v>981.74214539160801</v>
      </c>
    </row>
    <row r="63" spans="1:13" ht="19.7" customHeight="1" x14ac:dyDescent="0.25">
      <c r="A63" s="228" t="s">
        <v>274</v>
      </c>
      <c r="B63" s="97" t="s">
        <v>683</v>
      </c>
      <c r="C63" s="678">
        <v>1246.2019573090627</v>
      </c>
      <c r="D63" s="679"/>
      <c r="E63" s="345">
        <f t="shared" si="9"/>
        <v>1221.2779181628814</v>
      </c>
      <c r="F63" s="29">
        <f t="shared" si="10"/>
        <v>1208.8158985897908</v>
      </c>
      <c r="G63" s="29">
        <f t="shared" si="11"/>
        <v>1183.8918594436095</v>
      </c>
      <c r="H63" s="29">
        <f t="shared" si="12"/>
        <v>1158.9678202974283</v>
      </c>
      <c r="I63" s="29">
        <f t="shared" si="13"/>
        <v>1134.043781151247</v>
      </c>
      <c r="J63" s="29">
        <f t="shared" si="14"/>
        <v>1109.1197420050657</v>
      </c>
      <c r="K63" s="29">
        <f t="shared" si="15"/>
        <v>1084.1957028588845</v>
      </c>
      <c r="L63" s="29">
        <f t="shared" si="16"/>
        <v>1059.2716637127032</v>
      </c>
      <c r="M63" s="202">
        <f t="shared" si="17"/>
        <v>1034.347624566522</v>
      </c>
    </row>
    <row r="64" spans="1:13" ht="19.7" customHeight="1" thickBot="1" x14ac:dyDescent="0.3">
      <c r="A64" s="229" t="s">
        <v>275</v>
      </c>
      <c r="B64" s="230" t="s">
        <v>684</v>
      </c>
      <c r="C64" s="676">
        <v>1381.0734196601268</v>
      </c>
      <c r="D64" s="677"/>
      <c r="E64" s="346">
        <f t="shared" si="9"/>
        <v>1353.4519512669242</v>
      </c>
      <c r="F64" s="207">
        <f t="shared" si="10"/>
        <v>1339.6412170703229</v>
      </c>
      <c r="G64" s="207">
        <f t="shared" si="11"/>
        <v>1312.0197486771203</v>
      </c>
      <c r="H64" s="207">
        <f t="shared" si="12"/>
        <v>1284.398280283918</v>
      </c>
      <c r="I64" s="207">
        <f t="shared" si="13"/>
        <v>1256.7768118907154</v>
      </c>
      <c r="J64" s="207">
        <f t="shared" si="14"/>
        <v>1229.1553434975128</v>
      </c>
      <c r="K64" s="207">
        <f t="shared" si="15"/>
        <v>1201.5338751043103</v>
      </c>
      <c r="L64" s="207">
        <f t="shared" si="16"/>
        <v>1173.9124067111077</v>
      </c>
      <c r="M64" s="208">
        <f t="shared" si="17"/>
        <v>1146.2909383179051</v>
      </c>
    </row>
    <row r="65" spans="1:13" ht="19.7" customHeight="1" x14ac:dyDescent="0.25">
      <c r="A65" s="225" t="s">
        <v>276</v>
      </c>
      <c r="B65" s="226" t="s">
        <v>685</v>
      </c>
      <c r="C65" s="674">
        <v>1270.4063368288794</v>
      </c>
      <c r="D65" s="675"/>
      <c r="E65" s="343">
        <f t="shared" si="9"/>
        <v>1244.9982100923019</v>
      </c>
      <c r="F65" s="209">
        <f t="shared" si="10"/>
        <v>1232.294146724013</v>
      </c>
      <c r="G65" s="209">
        <f t="shared" si="11"/>
        <v>1206.8860199874352</v>
      </c>
      <c r="H65" s="209">
        <f t="shared" si="12"/>
        <v>1181.477893250858</v>
      </c>
      <c r="I65" s="209">
        <f t="shared" si="13"/>
        <v>1156.0697665142802</v>
      </c>
      <c r="J65" s="209">
        <f t="shared" si="14"/>
        <v>1130.6616397777027</v>
      </c>
      <c r="K65" s="209">
        <f t="shared" si="15"/>
        <v>1105.253513041125</v>
      </c>
      <c r="L65" s="209">
        <f t="shared" si="16"/>
        <v>1079.8453863045474</v>
      </c>
      <c r="M65" s="210">
        <f t="shared" si="17"/>
        <v>1054.4372595679699</v>
      </c>
    </row>
    <row r="66" spans="1:13" s="74" customFormat="1" ht="19.7" customHeight="1" x14ac:dyDescent="0.25">
      <c r="A66" s="227" t="s">
        <v>642</v>
      </c>
      <c r="B66" s="96" t="s">
        <v>686</v>
      </c>
      <c r="C66" s="670">
        <v>1346.1259198186806</v>
      </c>
      <c r="D66" s="671"/>
      <c r="E66" s="344">
        <f t="shared" si="9"/>
        <v>1319.203401422307</v>
      </c>
      <c r="F66" s="28">
        <f t="shared" si="10"/>
        <v>1305.7421422241202</v>
      </c>
      <c r="G66" s="28">
        <f t="shared" si="11"/>
        <v>1278.8196238277465</v>
      </c>
      <c r="H66" s="28">
        <f t="shared" si="12"/>
        <v>1251.8971054313731</v>
      </c>
      <c r="I66" s="28">
        <f t="shared" si="13"/>
        <v>1224.9745870349993</v>
      </c>
      <c r="J66" s="28">
        <f t="shared" si="14"/>
        <v>1198.0520686386258</v>
      </c>
      <c r="K66" s="28">
        <f t="shared" si="15"/>
        <v>1171.1295502422522</v>
      </c>
      <c r="L66" s="28">
        <f t="shared" si="16"/>
        <v>1144.2070318458784</v>
      </c>
      <c r="M66" s="211">
        <f t="shared" si="17"/>
        <v>1117.2845134495049</v>
      </c>
    </row>
    <row r="67" spans="1:13" ht="19.7" customHeight="1" x14ac:dyDescent="0.25">
      <c r="A67" s="228" t="s">
        <v>277</v>
      </c>
      <c r="B67" s="97" t="s">
        <v>687</v>
      </c>
      <c r="C67" s="678">
        <v>1430.517660176544</v>
      </c>
      <c r="D67" s="679"/>
      <c r="E67" s="345">
        <f t="shared" si="9"/>
        <v>1401.9073069730132</v>
      </c>
      <c r="F67" s="29">
        <f t="shared" si="10"/>
        <v>1387.6021303712478</v>
      </c>
      <c r="G67" s="29">
        <f t="shared" si="11"/>
        <v>1358.9917771677167</v>
      </c>
      <c r="H67" s="29">
        <f t="shared" si="12"/>
        <v>1330.3814239641861</v>
      </c>
      <c r="I67" s="29">
        <f t="shared" si="13"/>
        <v>1301.7710707606552</v>
      </c>
      <c r="J67" s="29">
        <f t="shared" si="14"/>
        <v>1273.1607175571241</v>
      </c>
      <c r="K67" s="29">
        <f t="shared" si="15"/>
        <v>1244.5503643535933</v>
      </c>
      <c r="L67" s="29">
        <f t="shared" si="16"/>
        <v>1215.9400111500624</v>
      </c>
      <c r="M67" s="202">
        <f t="shared" si="17"/>
        <v>1187.3296579465316</v>
      </c>
    </row>
    <row r="68" spans="1:13" ht="19.7" customHeight="1" thickBot="1" x14ac:dyDescent="0.3">
      <c r="A68" s="229" t="s">
        <v>303</v>
      </c>
      <c r="B68" s="230" t="s">
        <v>688</v>
      </c>
      <c r="C68" s="676">
        <v>1518.0158449647577</v>
      </c>
      <c r="D68" s="677"/>
      <c r="E68" s="346">
        <f t="shared" si="9"/>
        <v>1487.6555280654625</v>
      </c>
      <c r="F68" s="207">
        <f t="shared" si="10"/>
        <v>1472.475369615815</v>
      </c>
      <c r="G68" s="207">
        <f t="shared" si="11"/>
        <v>1442.1150527165198</v>
      </c>
      <c r="H68" s="207">
        <f t="shared" si="12"/>
        <v>1411.7547358172246</v>
      </c>
      <c r="I68" s="207">
        <f t="shared" si="13"/>
        <v>1381.3944189179294</v>
      </c>
      <c r="J68" s="207">
        <f t="shared" si="14"/>
        <v>1351.0341020186343</v>
      </c>
      <c r="K68" s="207">
        <f t="shared" si="15"/>
        <v>1320.6737851193391</v>
      </c>
      <c r="L68" s="207">
        <f t="shared" si="16"/>
        <v>1290.3134682200439</v>
      </c>
      <c r="M68" s="208">
        <f t="shared" si="17"/>
        <v>1259.9531513207487</v>
      </c>
    </row>
    <row r="69" spans="1:13" ht="19.7" customHeight="1" x14ac:dyDescent="0.25">
      <c r="A69" s="252" t="s">
        <v>793</v>
      </c>
      <c r="B69" s="253" t="s">
        <v>694</v>
      </c>
      <c r="C69" s="662">
        <v>2072.775046151572</v>
      </c>
      <c r="D69" s="663"/>
      <c r="E69" s="347">
        <f t="shared" si="9"/>
        <v>2031.3195452285406</v>
      </c>
      <c r="F69" s="254">
        <f t="shared" si="10"/>
        <v>2010.5917947670248</v>
      </c>
      <c r="G69" s="254">
        <f t="shared" si="11"/>
        <v>1969.1362938439934</v>
      </c>
      <c r="H69" s="254">
        <f t="shared" si="12"/>
        <v>1927.6807929209622</v>
      </c>
      <c r="I69" s="254">
        <f t="shared" si="13"/>
        <v>1886.2252919979305</v>
      </c>
      <c r="J69" s="254">
        <f t="shared" si="14"/>
        <v>1844.7697910748991</v>
      </c>
      <c r="K69" s="254">
        <f t="shared" si="15"/>
        <v>1803.3142901518677</v>
      </c>
      <c r="L69" s="254">
        <f t="shared" si="16"/>
        <v>1761.8587892288363</v>
      </c>
      <c r="M69" s="255">
        <f t="shared" si="17"/>
        <v>1720.4032883058046</v>
      </c>
    </row>
    <row r="70" spans="1:13" ht="19.7" customHeight="1" thickBot="1" x14ac:dyDescent="0.3">
      <c r="A70" s="264" t="s">
        <v>794</v>
      </c>
      <c r="B70" s="265" t="s">
        <v>689</v>
      </c>
      <c r="C70" s="676">
        <v>1826.2010194924769</v>
      </c>
      <c r="D70" s="677"/>
      <c r="E70" s="346">
        <f t="shared" si="9"/>
        <v>1789.6769991026274</v>
      </c>
      <c r="F70" s="207">
        <f t="shared" si="10"/>
        <v>1771.4149889077025</v>
      </c>
      <c r="G70" s="207">
        <f t="shared" si="11"/>
        <v>1734.890968517853</v>
      </c>
      <c r="H70" s="207">
        <f t="shared" si="12"/>
        <v>1698.3669481280035</v>
      </c>
      <c r="I70" s="207">
        <f t="shared" si="13"/>
        <v>1661.842927738154</v>
      </c>
      <c r="J70" s="207">
        <f t="shared" si="14"/>
        <v>1625.3189073483045</v>
      </c>
      <c r="K70" s="207">
        <f t="shared" si="15"/>
        <v>1588.794886958455</v>
      </c>
      <c r="L70" s="207">
        <f t="shared" si="16"/>
        <v>1552.2708665686052</v>
      </c>
      <c r="M70" s="208">
        <f t="shared" si="17"/>
        <v>1515.7468461787557</v>
      </c>
    </row>
    <row r="71" spans="1:13" s="74" customFormat="1" ht="19.7" customHeight="1" x14ac:dyDescent="0.25">
      <c r="A71" s="252" t="s">
        <v>265</v>
      </c>
      <c r="B71" s="253" t="s">
        <v>690</v>
      </c>
      <c r="C71" s="662">
        <v>2430.533896380306</v>
      </c>
      <c r="D71" s="663"/>
      <c r="E71" s="347">
        <f t="shared" si="9"/>
        <v>2381.9232184527</v>
      </c>
      <c r="F71" s="254">
        <f t="shared" si="10"/>
        <v>2357.617879488897</v>
      </c>
      <c r="G71" s="254">
        <f t="shared" si="11"/>
        <v>2309.0072015612905</v>
      </c>
      <c r="H71" s="254">
        <f t="shared" si="12"/>
        <v>2260.3965236336849</v>
      </c>
      <c r="I71" s="254">
        <f t="shared" si="13"/>
        <v>2211.7858457060784</v>
      </c>
      <c r="J71" s="254">
        <f t="shared" si="14"/>
        <v>2163.1751677784723</v>
      </c>
      <c r="K71" s="254">
        <f t="shared" si="15"/>
        <v>2114.5644898508663</v>
      </c>
      <c r="L71" s="254">
        <f t="shared" si="16"/>
        <v>2065.9538119232602</v>
      </c>
      <c r="M71" s="255">
        <f t="shared" si="17"/>
        <v>2017.3431339956539</v>
      </c>
    </row>
    <row r="72" spans="1:13" ht="19.7" customHeight="1" x14ac:dyDescent="0.25">
      <c r="A72" s="266" t="s">
        <v>643</v>
      </c>
      <c r="B72" s="267" t="s">
        <v>691</v>
      </c>
      <c r="C72" s="670">
        <v>2601.6472104187956</v>
      </c>
      <c r="D72" s="671"/>
      <c r="E72" s="344">
        <f t="shared" si="9"/>
        <v>2549.6142662104198</v>
      </c>
      <c r="F72" s="28">
        <f t="shared" si="10"/>
        <v>2523.5977941062315</v>
      </c>
      <c r="G72" s="28">
        <f t="shared" si="11"/>
        <v>2471.5648498978558</v>
      </c>
      <c r="H72" s="28">
        <f t="shared" si="12"/>
        <v>2419.53190568948</v>
      </c>
      <c r="I72" s="28">
        <f t="shared" si="13"/>
        <v>2367.4989614811038</v>
      </c>
      <c r="J72" s="28">
        <f t="shared" si="14"/>
        <v>2315.4660172727281</v>
      </c>
      <c r="K72" s="28">
        <f t="shared" si="15"/>
        <v>2263.4330730643524</v>
      </c>
      <c r="L72" s="28">
        <f t="shared" si="16"/>
        <v>2211.4001288559762</v>
      </c>
      <c r="M72" s="211">
        <f t="shared" si="17"/>
        <v>2159.3671846476004</v>
      </c>
    </row>
    <row r="73" spans="1:13" ht="19.7" customHeight="1" x14ac:dyDescent="0.25">
      <c r="A73" s="260" t="s">
        <v>266</v>
      </c>
      <c r="B73" s="261" t="s">
        <v>675</v>
      </c>
      <c r="C73" s="668">
        <v>2732.3767468627252</v>
      </c>
      <c r="D73" s="669"/>
      <c r="E73" s="348">
        <f t="shared" si="9"/>
        <v>2677.7292119254707</v>
      </c>
      <c r="F73" s="262">
        <f t="shared" si="10"/>
        <v>2650.4054444568433</v>
      </c>
      <c r="G73" s="262">
        <f t="shared" si="11"/>
        <v>2595.7579095195888</v>
      </c>
      <c r="H73" s="262">
        <f t="shared" si="12"/>
        <v>2541.1103745823348</v>
      </c>
      <c r="I73" s="262">
        <f t="shared" si="13"/>
        <v>2486.4628396450798</v>
      </c>
      <c r="J73" s="262">
        <f t="shared" si="14"/>
        <v>2431.8153047078254</v>
      </c>
      <c r="K73" s="262">
        <f t="shared" si="15"/>
        <v>2377.1677697705709</v>
      </c>
      <c r="L73" s="262">
        <f t="shared" si="16"/>
        <v>2322.5202348333164</v>
      </c>
      <c r="M73" s="263">
        <f t="shared" si="17"/>
        <v>2267.8726998960619</v>
      </c>
    </row>
    <row r="74" spans="1:13" ht="19.7" customHeight="1" thickBot="1" x14ac:dyDescent="0.3">
      <c r="A74" s="264" t="s">
        <v>267</v>
      </c>
      <c r="B74" s="265" t="s">
        <v>676</v>
      </c>
      <c r="C74" s="676">
        <v>2969.3725698615722</v>
      </c>
      <c r="D74" s="677"/>
      <c r="E74" s="346">
        <f t="shared" si="9"/>
        <v>2909.9851184643408</v>
      </c>
      <c r="F74" s="207">
        <f t="shared" si="10"/>
        <v>2880.291392765725</v>
      </c>
      <c r="G74" s="207">
        <f t="shared" si="11"/>
        <v>2820.9039413684936</v>
      </c>
      <c r="H74" s="207">
        <f t="shared" si="12"/>
        <v>2761.5164899712622</v>
      </c>
      <c r="I74" s="207">
        <f t="shared" si="13"/>
        <v>2702.1290385740308</v>
      </c>
      <c r="J74" s="207">
        <f t="shared" si="14"/>
        <v>2642.7415871767994</v>
      </c>
      <c r="K74" s="207">
        <f t="shared" si="15"/>
        <v>2583.354135779568</v>
      </c>
      <c r="L74" s="207">
        <f t="shared" si="16"/>
        <v>2523.9666843823361</v>
      </c>
      <c r="M74" s="208">
        <f t="shared" si="17"/>
        <v>2464.5792329851047</v>
      </c>
    </row>
    <row r="75" spans="1:13" s="74" customFormat="1" ht="19.7" customHeight="1" x14ac:dyDescent="0.25">
      <c r="A75" s="252" t="s">
        <v>268</v>
      </c>
      <c r="B75" s="253" t="s">
        <v>677</v>
      </c>
      <c r="C75" s="662">
        <v>2703.7715710665775</v>
      </c>
      <c r="D75" s="663"/>
      <c r="E75" s="347">
        <f t="shared" si="9"/>
        <v>2649.6961396452457</v>
      </c>
      <c r="F75" s="254">
        <f t="shared" si="10"/>
        <v>2622.6584239345802</v>
      </c>
      <c r="G75" s="254">
        <f t="shared" si="11"/>
        <v>2568.5829925132484</v>
      </c>
      <c r="H75" s="254">
        <f t="shared" si="12"/>
        <v>2514.5075610919171</v>
      </c>
      <c r="I75" s="254">
        <f t="shared" si="13"/>
        <v>2460.4321296705857</v>
      </c>
      <c r="J75" s="254">
        <f t="shared" si="14"/>
        <v>2406.3566982492539</v>
      </c>
      <c r="K75" s="254">
        <f t="shared" si="15"/>
        <v>2352.2812668279225</v>
      </c>
      <c r="L75" s="254">
        <f t="shared" si="16"/>
        <v>2298.2058354065907</v>
      </c>
      <c r="M75" s="255">
        <f t="shared" si="17"/>
        <v>2244.1304039852594</v>
      </c>
    </row>
    <row r="76" spans="1:13" ht="19.7" customHeight="1" x14ac:dyDescent="0.25">
      <c r="A76" s="266" t="s">
        <v>644</v>
      </c>
      <c r="B76" s="267" t="s">
        <v>678</v>
      </c>
      <c r="C76" s="670">
        <v>2849.127283370075</v>
      </c>
      <c r="D76" s="671"/>
      <c r="E76" s="344">
        <f t="shared" si="9"/>
        <v>2792.1447377026734</v>
      </c>
      <c r="F76" s="28">
        <f t="shared" si="10"/>
        <v>2763.6534648689726</v>
      </c>
      <c r="G76" s="28">
        <f t="shared" si="11"/>
        <v>2706.670919201571</v>
      </c>
      <c r="H76" s="28">
        <f t="shared" si="12"/>
        <v>2649.6883735341698</v>
      </c>
      <c r="I76" s="28">
        <f t="shared" si="13"/>
        <v>2592.7058278667682</v>
      </c>
      <c r="J76" s="28">
        <f t="shared" si="14"/>
        <v>2535.7232821993666</v>
      </c>
      <c r="K76" s="28">
        <f t="shared" si="15"/>
        <v>2478.7407365319655</v>
      </c>
      <c r="L76" s="28">
        <f t="shared" si="16"/>
        <v>2421.7581908645639</v>
      </c>
      <c r="M76" s="211">
        <f t="shared" si="17"/>
        <v>2364.7756451971622</v>
      </c>
    </row>
    <row r="77" spans="1:13" ht="19.7" customHeight="1" x14ac:dyDescent="0.25">
      <c r="A77" s="260" t="s">
        <v>269</v>
      </c>
      <c r="B77" s="261" t="s">
        <v>679</v>
      </c>
      <c r="C77" s="668">
        <v>3005.6144215489981</v>
      </c>
      <c r="D77" s="669"/>
      <c r="E77" s="348">
        <f t="shared" si="9"/>
        <v>2945.5021331180183</v>
      </c>
      <c r="F77" s="262">
        <f t="shared" si="10"/>
        <v>2915.4459889025279</v>
      </c>
      <c r="G77" s="262">
        <f t="shared" si="11"/>
        <v>2855.3337004715481</v>
      </c>
      <c r="H77" s="262">
        <f t="shared" si="12"/>
        <v>2795.2214120405683</v>
      </c>
      <c r="I77" s="262">
        <f t="shared" si="13"/>
        <v>2735.1091236095881</v>
      </c>
      <c r="J77" s="262">
        <f t="shared" si="14"/>
        <v>2674.9968351786083</v>
      </c>
      <c r="K77" s="262">
        <f t="shared" si="15"/>
        <v>2614.8845467476285</v>
      </c>
      <c r="L77" s="262">
        <f t="shared" si="16"/>
        <v>2554.7722583166483</v>
      </c>
      <c r="M77" s="263">
        <f t="shared" si="17"/>
        <v>2494.6599698856685</v>
      </c>
    </row>
    <row r="78" spans="1:13" ht="19.7" customHeight="1" thickBot="1" x14ac:dyDescent="0.3">
      <c r="A78" s="264" t="s">
        <v>270</v>
      </c>
      <c r="B78" s="265" t="s">
        <v>680</v>
      </c>
      <c r="C78" s="676">
        <v>3242.3513741786483</v>
      </c>
      <c r="D78" s="677"/>
      <c r="E78" s="346">
        <f t="shared" si="9"/>
        <v>3177.5043466950751</v>
      </c>
      <c r="F78" s="207">
        <f t="shared" si="10"/>
        <v>3145.0808329532888</v>
      </c>
      <c r="G78" s="207">
        <f t="shared" si="11"/>
        <v>3080.2338054697157</v>
      </c>
      <c r="H78" s="207">
        <f t="shared" si="12"/>
        <v>3015.386777986143</v>
      </c>
      <c r="I78" s="207">
        <f t="shared" si="13"/>
        <v>2950.5397505025699</v>
      </c>
      <c r="J78" s="207">
        <f t="shared" si="14"/>
        <v>2885.6927230189972</v>
      </c>
      <c r="K78" s="207">
        <f t="shared" si="15"/>
        <v>2820.8456955354241</v>
      </c>
      <c r="L78" s="207">
        <f t="shared" si="16"/>
        <v>2755.9986680518509</v>
      </c>
      <c r="M78" s="208">
        <f t="shared" si="17"/>
        <v>2691.1516405682778</v>
      </c>
    </row>
    <row r="79" spans="1:13" s="74" customFormat="1" ht="19.7" customHeight="1" x14ac:dyDescent="0.25">
      <c r="A79" s="252" t="s">
        <v>278</v>
      </c>
      <c r="B79" s="253" t="s">
        <v>681</v>
      </c>
      <c r="C79" s="662">
        <v>1920.4298338797846</v>
      </c>
      <c r="D79" s="663"/>
      <c r="E79" s="347">
        <f t="shared" si="9"/>
        <v>1882.0212372021888</v>
      </c>
      <c r="F79" s="254">
        <f t="shared" si="10"/>
        <v>1862.816938863391</v>
      </c>
      <c r="G79" s="254">
        <f t="shared" si="11"/>
        <v>1824.4083421857954</v>
      </c>
      <c r="H79" s="254">
        <f t="shared" si="12"/>
        <v>1785.9997455081998</v>
      </c>
      <c r="I79" s="254">
        <f t="shared" si="13"/>
        <v>1747.591148830604</v>
      </c>
      <c r="J79" s="254">
        <f t="shared" si="14"/>
        <v>1709.1825521530084</v>
      </c>
      <c r="K79" s="254">
        <f t="shared" si="15"/>
        <v>1670.7739554754125</v>
      </c>
      <c r="L79" s="254">
        <f t="shared" si="16"/>
        <v>1632.365358797817</v>
      </c>
      <c r="M79" s="255">
        <f t="shared" si="17"/>
        <v>1593.9567621202211</v>
      </c>
    </row>
    <row r="80" spans="1:13" ht="19.7" customHeight="1" x14ac:dyDescent="0.25">
      <c r="A80" s="266" t="s">
        <v>645</v>
      </c>
      <c r="B80" s="267" t="s">
        <v>682</v>
      </c>
      <c r="C80" s="670">
        <v>2071.998435043984</v>
      </c>
      <c r="D80" s="671"/>
      <c r="E80" s="344">
        <f t="shared" si="9"/>
        <v>2030.5584663431043</v>
      </c>
      <c r="F80" s="28">
        <f t="shared" si="10"/>
        <v>2009.8384819926644</v>
      </c>
      <c r="G80" s="28">
        <f t="shared" si="11"/>
        <v>1968.3985132917846</v>
      </c>
      <c r="H80" s="28">
        <f t="shared" si="12"/>
        <v>1926.9585445909054</v>
      </c>
      <c r="I80" s="28">
        <f t="shared" si="13"/>
        <v>1885.5185758900257</v>
      </c>
      <c r="J80" s="28">
        <f t="shared" si="14"/>
        <v>1844.0786071891459</v>
      </c>
      <c r="K80" s="28">
        <f t="shared" si="15"/>
        <v>1802.638638488266</v>
      </c>
      <c r="L80" s="28">
        <f t="shared" si="16"/>
        <v>1761.1986697873863</v>
      </c>
      <c r="M80" s="211">
        <f t="shared" si="17"/>
        <v>1719.7587010865066</v>
      </c>
    </row>
    <row r="81" spans="1:13" ht="19.7" customHeight="1" x14ac:dyDescent="0.25">
      <c r="A81" s="260" t="s">
        <v>279</v>
      </c>
      <c r="B81" s="261" t="s">
        <v>683</v>
      </c>
      <c r="C81" s="668">
        <v>2189.5255826589232</v>
      </c>
      <c r="D81" s="669"/>
      <c r="E81" s="348">
        <f t="shared" si="9"/>
        <v>2145.7350710057449</v>
      </c>
      <c r="F81" s="262">
        <f t="shared" si="10"/>
        <v>2123.8398151791553</v>
      </c>
      <c r="G81" s="262">
        <f t="shared" si="11"/>
        <v>2080.0493035259769</v>
      </c>
      <c r="H81" s="262">
        <f t="shared" si="12"/>
        <v>2036.2587918727986</v>
      </c>
      <c r="I81" s="262">
        <f t="shared" si="13"/>
        <v>1992.4682802196203</v>
      </c>
      <c r="J81" s="262">
        <f t="shared" si="14"/>
        <v>1948.6777685664417</v>
      </c>
      <c r="K81" s="262">
        <f t="shared" si="15"/>
        <v>1904.8872569132632</v>
      </c>
      <c r="L81" s="262">
        <f t="shared" si="16"/>
        <v>1861.0967452600846</v>
      </c>
      <c r="M81" s="263">
        <f t="shared" si="17"/>
        <v>1817.3062336069063</v>
      </c>
    </row>
    <row r="82" spans="1:13" ht="19.7" customHeight="1" x14ac:dyDescent="0.25">
      <c r="A82" s="266" t="s">
        <v>280</v>
      </c>
      <c r="B82" s="267" t="s">
        <v>684</v>
      </c>
      <c r="C82" s="670">
        <v>2438.9471833791727</v>
      </c>
      <c r="D82" s="671"/>
      <c r="E82" s="344">
        <f t="shared" si="9"/>
        <v>2390.1682397115892</v>
      </c>
      <c r="F82" s="28">
        <f t="shared" si="10"/>
        <v>2365.7787678777972</v>
      </c>
      <c r="G82" s="28">
        <f t="shared" si="11"/>
        <v>2316.9998242102138</v>
      </c>
      <c r="H82" s="28">
        <f t="shared" si="12"/>
        <v>2268.2208805426308</v>
      </c>
      <c r="I82" s="28">
        <f t="shared" si="13"/>
        <v>2219.4419368750473</v>
      </c>
      <c r="J82" s="28">
        <f t="shared" si="14"/>
        <v>2170.6629932074638</v>
      </c>
      <c r="K82" s="28">
        <f t="shared" si="15"/>
        <v>2121.8840495398804</v>
      </c>
      <c r="L82" s="28">
        <f t="shared" si="16"/>
        <v>2073.1051058722969</v>
      </c>
      <c r="M82" s="211">
        <f t="shared" si="17"/>
        <v>2024.3261622047132</v>
      </c>
    </row>
    <row r="83" spans="1:13" ht="19.7" customHeight="1" thickBot="1" x14ac:dyDescent="0.3">
      <c r="A83" s="256" t="s">
        <v>301</v>
      </c>
      <c r="B83" s="257" t="s">
        <v>692</v>
      </c>
      <c r="C83" s="672">
        <v>2699.629645159443</v>
      </c>
      <c r="D83" s="673"/>
      <c r="E83" s="349">
        <f t="shared" si="9"/>
        <v>2645.6370522562543</v>
      </c>
      <c r="F83" s="258">
        <f t="shared" si="10"/>
        <v>2618.6407558046599</v>
      </c>
      <c r="G83" s="258">
        <f t="shared" si="11"/>
        <v>2564.6481629014706</v>
      </c>
      <c r="H83" s="258">
        <f t="shared" si="12"/>
        <v>2510.6555699982823</v>
      </c>
      <c r="I83" s="258">
        <f t="shared" si="13"/>
        <v>2456.6629770950931</v>
      </c>
      <c r="J83" s="258">
        <f t="shared" si="14"/>
        <v>2402.6703841919043</v>
      </c>
      <c r="K83" s="258">
        <f t="shared" si="15"/>
        <v>2348.6777912887155</v>
      </c>
      <c r="L83" s="258">
        <f t="shared" si="16"/>
        <v>2294.6851983855267</v>
      </c>
      <c r="M83" s="259">
        <f t="shared" si="17"/>
        <v>2240.6926054823375</v>
      </c>
    </row>
    <row r="84" spans="1:13" ht="19.7" customHeight="1" x14ac:dyDescent="0.25">
      <c r="A84" s="268" t="s">
        <v>271</v>
      </c>
      <c r="B84" s="269" t="s">
        <v>693</v>
      </c>
      <c r="C84" s="711">
        <v>2973.3850605841076</v>
      </c>
      <c r="D84" s="712"/>
      <c r="E84" s="350">
        <f t="shared" si="9"/>
        <v>2913.9173593724254</v>
      </c>
      <c r="F84" s="222">
        <f t="shared" si="10"/>
        <v>2884.1835087665841</v>
      </c>
      <c r="G84" s="222">
        <f t="shared" si="11"/>
        <v>2824.7158075549019</v>
      </c>
      <c r="H84" s="222">
        <f t="shared" si="12"/>
        <v>2765.2481063432201</v>
      </c>
      <c r="I84" s="222">
        <f t="shared" si="13"/>
        <v>2705.7804051315379</v>
      </c>
      <c r="J84" s="222">
        <f t="shared" si="14"/>
        <v>2646.3127039198557</v>
      </c>
      <c r="K84" s="222">
        <f t="shared" si="15"/>
        <v>2586.8450027081735</v>
      </c>
      <c r="L84" s="222">
        <f t="shared" si="16"/>
        <v>2527.3773014964913</v>
      </c>
      <c r="M84" s="223">
        <f t="shared" si="17"/>
        <v>2467.9096002848091</v>
      </c>
    </row>
    <row r="85" spans="1:13" ht="19.7" customHeight="1" x14ac:dyDescent="0.25">
      <c r="A85" s="260" t="s">
        <v>302</v>
      </c>
      <c r="B85" s="261" t="s">
        <v>694</v>
      </c>
      <c r="C85" s="668">
        <v>3515.4596136803229</v>
      </c>
      <c r="D85" s="669"/>
      <c r="E85" s="348">
        <f t="shared" si="9"/>
        <v>3445.1504214067163</v>
      </c>
      <c r="F85" s="262">
        <f t="shared" si="10"/>
        <v>3409.995825269913</v>
      </c>
      <c r="G85" s="262">
        <f t="shared" si="11"/>
        <v>3339.6866329963068</v>
      </c>
      <c r="H85" s="262">
        <f t="shared" si="12"/>
        <v>3269.3774407227006</v>
      </c>
      <c r="I85" s="262">
        <f t="shared" si="13"/>
        <v>3199.068248449094</v>
      </c>
      <c r="J85" s="262">
        <f t="shared" si="14"/>
        <v>3128.7590561754873</v>
      </c>
      <c r="K85" s="262">
        <f t="shared" si="15"/>
        <v>3058.4498639018811</v>
      </c>
      <c r="L85" s="262">
        <f t="shared" si="16"/>
        <v>2988.1406716282745</v>
      </c>
      <c r="M85" s="263">
        <f t="shared" si="17"/>
        <v>2917.8314793546679</v>
      </c>
    </row>
    <row r="86" spans="1:13" s="74" customFormat="1" ht="19.7" customHeight="1" x14ac:dyDescent="0.25">
      <c r="A86" s="266" t="s">
        <v>281</v>
      </c>
      <c r="B86" s="267" t="s">
        <v>685</v>
      </c>
      <c r="C86" s="670">
        <v>2194.1852493044489</v>
      </c>
      <c r="D86" s="671"/>
      <c r="E86" s="344">
        <f t="shared" si="9"/>
        <v>2150.3015443183599</v>
      </c>
      <c r="F86" s="28">
        <f t="shared" si="10"/>
        <v>2128.3596918253152</v>
      </c>
      <c r="G86" s="28">
        <f t="shared" si="11"/>
        <v>2084.4759868392262</v>
      </c>
      <c r="H86" s="28">
        <f t="shared" si="12"/>
        <v>2040.5922818531376</v>
      </c>
      <c r="I86" s="28">
        <f t="shared" si="13"/>
        <v>1996.7085768670486</v>
      </c>
      <c r="J86" s="28">
        <f t="shared" si="14"/>
        <v>1952.8248718809596</v>
      </c>
      <c r="K86" s="28">
        <f t="shared" si="15"/>
        <v>1908.9411668948705</v>
      </c>
      <c r="L86" s="28">
        <f t="shared" si="16"/>
        <v>1865.0574619087815</v>
      </c>
      <c r="M86" s="211">
        <f t="shared" si="17"/>
        <v>1821.1737569226925</v>
      </c>
    </row>
    <row r="87" spans="1:13" ht="19.7" customHeight="1" x14ac:dyDescent="0.25">
      <c r="A87" s="260" t="s">
        <v>646</v>
      </c>
      <c r="B87" s="261" t="s">
        <v>686</v>
      </c>
      <c r="C87" s="668">
        <v>2351.4058535294253</v>
      </c>
      <c r="D87" s="669"/>
      <c r="E87" s="348">
        <f t="shared" si="9"/>
        <v>2304.3777364588368</v>
      </c>
      <c r="F87" s="262">
        <f t="shared" si="10"/>
        <v>2280.8636779235426</v>
      </c>
      <c r="G87" s="262">
        <f t="shared" si="11"/>
        <v>2233.8355608529537</v>
      </c>
      <c r="H87" s="262">
        <f t="shared" si="12"/>
        <v>2186.8074437823657</v>
      </c>
      <c r="I87" s="262">
        <f t="shared" si="13"/>
        <v>2139.7793267117772</v>
      </c>
      <c r="J87" s="262">
        <f t="shared" si="14"/>
        <v>2092.7512096411883</v>
      </c>
      <c r="K87" s="262">
        <f t="shared" si="15"/>
        <v>2045.7230925705999</v>
      </c>
      <c r="L87" s="262">
        <f t="shared" si="16"/>
        <v>1998.6949755000114</v>
      </c>
      <c r="M87" s="263">
        <f t="shared" si="17"/>
        <v>1951.666858429423</v>
      </c>
    </row>
    <row r="88" spans="1:13" ht="19.7" customHeight="1" x14ac:dyDescent="0.25">
      <c r="A88" s="266" t="s">
        <v>282</v>
      </c>
      <c r="B88" s="267" t="s">
        <v>687</v>
      </c>
      <c r="C88" s="670">
        <v>2463.5398684527831</v>
      </c>
      <c r="D88" s="671"/>
      <c r="E88" s="344">
        <f t="shared" si="9"/>
        <v>2414.2690710837273</v>
      </c>
      <c r="F88" s="28">
        <f t="shared" si="10"/>
        <v>2389.6336723991994</v>
      </c>
      <c r="G88" s="28">
        <f t="shared" si="11"/>
        <v>2340.3628750301441</v>
      </c>
      <c r="H88" s="28">
        <f t="shared" si="12"/>
        <v>2291.0920776610883</v>
      </c>
      <c r="I88" s="28">
        <f t="shared" si="13"/>
        <v>2241.821280292033</v>
      </c>
      <c r="J88" s="28">
        <f t="shared" si="14"/>
        <v>2192.5504829229772</v>
      </c>
      <c r="K88" s="28">
        <f t="shared" si="15"/>
        <v>2143.2796855539214</v>
      </c>
      <c r="L88" s="28">
        <f t="shared" si="16"/>
        <v>2094.0088881848656</v>
      </c>
      <c r="M88" s="211">
        <f t="shared" si="17"/>
        <v>2044.73809081581</v>
      </c>
    </row>
    <row r="89" spans="1:13" ht="19.7" customHeight="1" thickBot="1" x14ac:dyDescent="0.3">
      <c r="A89" s="256" t="s">
        <v>283</v>
      </c>
      <c r="B89" s="257" t="s">
        <v>688</v>
      </c>
      <c r="C89" s="672">
        <v>2700.2768210824338</v>
      </c>
      <c r="D89" s="673"/>
      <c r="E89" s="349">
        <f t="shared" si="9"/>
        <v>2646.2712846607851</v>
      </c>
      <c r="F89" s="258">
        <f t="shared" si="10"/>
        <v>2619.2685164499608</v>
      </c>
      <c r="G89" s="258">
        <f t="shared" si="11"/>
        <v>2565.2629800283121</v>
      </c>
      <c r="H89" s="258">
        <f t="shared" si="12"/>
        <v>2511.2574436066634</v>
      </c>
      <c r="I89" s="258">
        <f t="shared" si="13"/>
        <v>2457.2519071850147</v>
      </c>
      <c r="J89" s="258">
        <f t="shared" si="14"/>
        <v>2403.246370763366</v>
      </c>
      <c r="K89" s="258">
        <f t="shared" si="15"/>
        <v>2349.2408343417173</v>
      </c>
      <c r="L89" s="258">
        <f t="shared" si="16"/>
        <v>2295.2352979200687</v>
      </c>
      <c r="M89" s="259">
        <f t="shared" si="17"/>
        <v>2241.22976149842</v>
      </c>
    </row>
    <row r="90" spans="1:13" ht="19.7" customHeight="1" x14ac:dyDescent="0.25">
      <c r="A90" s="268" t="s">
        <v>901</v>
      </c>
      <c r="B90" s="269" t="s">
        <v>681</v>
      </c>
      <c r="C90" s="711">
        <v>1439.6210531314578</v>
      </c>
      <c r="D90" s="712"/>
      <c r="E90" s="350">
        <f t="shared" si="9"/>
        <v>1410.8286320688285</v>
      </c>
      <c r="F90" s="222">
        <f t="shared" si="10"/>
        <v>1396.4324215375141</v>
      </c>
      <c r="G90" s="222">
        <f t="shared" si="11"/>
        <v>1367.6400004748848</v>
      </c>
      <c r="H90" s="222">
        <f t="shared" si="12"/>
        <v>1338.8475794122558</v>
      </c>
      <c r="I90" s="222">
        <f t="shared" si="13"/>
        <v>1310.0551583496267</v>
      </c>
      <c r="J90" s="222">
        <f t="shared" si="14"/>
        <v>1281.2627372869974</v>
      </c>
      <c r="K90" s="222">
        <f t="shared" si="15"/>
        <v>1252.4703162243682</v>
      </c>
      <c r="L90" s="222">
        <f t="shared" si="16"/>
        <v>1223.6778951617391</v>
      </c>
      <c r="M90" s="223">
        <f t="shared" si="17"/>
        <v>1194.8854740991098</v>
      </c>
    </row>
    <row r="91" spans="1:13" s="74" customFormat="1" ht="19.7" customHeight="1" x14ac:dyDescent="0.25">
      <c r="A91" s="260" t="s">
        <v>902</v>
      </c>
      <c r="B91" s="261" t="s">
        <v>685</v>
      </c>
      <c r="C91" s="668">
        <v>1615.0347866727607</v>
      </c>
      <c r="D91" s="669"/>
      <c r="E91" s="348">
        <f t="shared" si="9"/>
        <v>1582.7340909393054</v>
      </c>
      <c r="F91" s="262">
        <f t="shared" si="10"/>
        <v>1566.5837430725778</v>
      </c>
      <c r="G91" s="262">
        <f t="shared" si="11"/>
        <v>1534.2830473391225</v>
      </c>
      <c r="H91" s="262">
        <f t="shared" si="12"/>
        <v>1501.9823516056674</v>
      </c>
      <c r="I91" s="262">
        <f t="shared" si="13"/>
        <v>1469.6816558722123</v>
      </c>
      <c r="J91" s="262">
        <f t="shared" si="14"/>
        <v>1437.380960138757</v>
      </c>
      <c r="K91" s="262">
        <f t="shared" si="15"/>
        <v>1405.0802644053017</v>
      </c>
      <c r="L91" s="262">
        <f t="shared" si="16"/>
        <v>1372.7795686718466</v>
      </c>
      <c r="M91" s="263">
        <f t="shared" si="17"/>
        <v>1340.4788729383913</v>
      </c>
    </row>
    <row r="92" spans="1:13" s="74" customFormat="1" ht="19.7" customHeight="1" x14ac:dyDescent="0.25">
      <c r="A92" s="266" t="s">
        <v>903</v>
      </c>
      <c r="B92" s="267" t="s">
        <v>682</v>
      </c>
      <c r="C92" s="670">
        <v>1699.4899055507824</v>
      </c>
      <c r="D92" s="671"/>
      <c r="E92" s="344">
        <f t="shared" si="9"/>
        <v>1665.5001074397667</v>
      </c>
      <c r="F92" s="28">
        <f t="shared" si="10"/>
        <v>1648.5052083842588</v>
      </c>
      <c r="G92" s="28">
        <f t="shared" si="11"/>
        <v>1614.5154102732431</v>
      </c>
      <c r="H92" s="28">
        <f t="shared" si="12"/>
        <v>1580.5256121622276</v>
      </c>
      <c r="I92" s="28">
        <f t="shared" si="13"/>
        <v>1546.5358140512121</v>
      </c>
      <c r="J92" s="28">
        <f t="shared" si="14"/>
        <v>1512.5460159401964</v>
      </c>
      <c r="K92" s="28">
        <f t="shared" si="15"/>
        <v>1478.5562178291807</v>
      </c>
      <c r="L92" s="28">
        <f t="shared" si="16"/>
        <v>1444.566419718165</v>
      </c>
      <c r="M92" s="211">
        <f t="shared" si="17"/>
        <v>1410.5766216071493</v>
      </c>
    </row>
    <row r="93" spans="1:13" ht="19.7" customHeight="1" x14ac:dyDescent="0.25">
      <c r="A93" s="260" t="s">
        <v>904</v>
      </c>
      <c r="B93" s="261" t="s">
        <v>686</v>
      </c>
      <c r="C93" s="668">
        <v>1658.6624042322098</v>
      </c>
      <c r="D93" s="669"/>
      <c r="E93" s="348">
        <f t="shared" si="9"/>
        <v>1625.4891561475656</v>
      </c>
      <c r="F93" s="262">
        <f t="shared" si="10"/>
        <v>1608.9025321052436</v>
      </c>
      <c r="G93" s="262">
        <f t="shared" si="11"/>
        <v>1575.7292840205994</v>
      </c>
      <c r="H93" s="262">
        <f t="shared" si="12"/>
        <v>1542.5560359359552</v>
      </c>
      <c r="I93" s="262">
        <f t="shared" si="13"/>
        <v>1509.3827878513109</v>
      </c>
      <c r="J93" s="262">
        <f t="shared" si="14"/>
        <v>1476.2095397666667</v>
      </c>
      <c r="K93" s="262">
        <f t="shared" si="15"/>
        <v>1443.0362916820225</v>
      </c>
      <c r="L93" s="262">
        <f t="shared" si="16"/>
        <v>1409.8630435973782</v>
      </c>
      <c r="M93" s="263">
        <f t="shared" si="17"/>
        <v>1376.689795512734</v>
      </c>
    </row>
    <row r="94" spans="1:13" ht="19.7" customHeight="1" x14ac:dyDescent="0.25">
      <c r="A94" s="266" t="s">
        <v>905</v>
      </c>
      <c r="B94" s="267" t="s">
        <v>683</v>
      </c>
      <c r="C94" s="670">
        <v>1617.8349029136373</v>
      </c>
      <c r="D94" s="671"/>
      <c r="E94" s="344">
        <f t="shared" si="9"/>
        <v>1585.4782048553645</v>
      </c>
      <c r="F94" s="28">
        <f t="shared" si="10"/>
        <v>1569.2998558262282</v>
      </c>
      <c r="G94" s="28">
        <f t="shared" si="11"/>
        <v>1536.9431577679554</v>
      </c>
      <c r="H94" s="28">
        <f t="shared" si="12"/>
        <v>1504.5864597096827</v>
      </c>
      <c r="I94" s="28">
        <f t="shared" si="13"/>
        <v>1472.2297616514099</v>
      </c>
      <c r="J94" s="28">
        <f t="shared" si="14"/>
        <v>1439.8730635931372</v>
      </c>
      <c r="K94" s="28">
        <f t="shared" si="15"/>
        <v>1407.5163655348645</v>
      </c>
      <c r="L94" s="28">
        <f t="shared" si="16"/>
        <v>1375.1596674765917</v>
      </c>
      <c r="M94" s="211">
        <f t="shared" si="17"/>
        <v>1342.802969418319</v>
      </c>
    </row>
    <row r="95" spans="1:13" ht="19.7" customHeight="1" x14ac:dyDescent="0.25">
      <c r="A95" s="260" t="s">
        <v>906</v>
      </c>
      <c r="B95" s="261" t="s">
        <v>687</v>
      </c>
      <c r="C95" s="668">
        <v>1783.9450244288046</v>
      </c>
      <c r="D95" s="669"/>
      <c r="E95" s="348">
        <f t="shared" si="9"/>
        <v>1748.2661239402285</v>
      </c>
      <c r="F95" s="262">
        <f t="shared" si="10"/>
        <v>1730.4266736959403</v>
      </c>
      <c r="G95" s="262">
        <f t="shared" si="11"/>
        <v>1694.7477732073642</v>
      </c>
      <c r="H95" s="262">
        <f t="shared" si="12"/>
        <v>1659.0688727187883</v>
      </c>
      <c r="I95" s="262">
        <f t="shared" si="13"/>
        <v>1623.3899722302122</v>
      </c>
      <c r="J95" s="262">
        <f t="shared" si="14"/>
        <v>1587.711071741636</v>
      </c>
      <c r="K95" s="262">
        <f t="shared" si="15"/>
        <v>1552.0321712530599</v>
      </c>
      <c r="L95" s="262">
        <f t="shared" si="16"/>
        <v>1516.3532707644838</v>
      </c>
      <c r="M95" s="263">
        <f t="shared" si="17"/>
        <v>1480.6743702759077</v>
      </c>
    </row>
    <row r="96" spans="1:13" ht="19.7" customHeight="1" x14ac:dyDescent="0.25">
      <c r="A96" s="266" t="s">
        <v>907</v>
      </c>
      <c r="B96" s="267" t="s">
        <v>684</v>
      </c>
      <c r="C96" s="670">
        <v>1783.9450244288046</v>
      </c>
      <c r="D96" s="671"/>
      <c r="E96" s="344">
        <f t="shared" si="9"/>
        <v>1748.2661239402285</v>
      </c>
      <c r="F96" s="28">
        <f t="shared" si="10"/>
        <v>1730.4266736959403</v>
      </c>
      <c r="G96" s="28">
        <f t="shared" si="11"/>
        <v>1694.7477732073642</v>
      </c>
      <c r="H96" s="28">
        <f t="shared" si="12"/>
        <v>1659.0688727187883</v>
      </c>
      <c r="I96" s="28">
        <f t="shared" si="13"/>
        <v>1623.3899722302122</v>
      </c>
      <c r="J96" s="28">
        <f t="shared" si="14"/>
        <v>1587.711071741636</v>
      </c>
      <c r="K96" s="28">
        <f t="shared" si="15"/>
        <v>1552.0321712530599</v>
      </c>
      <c r="L96" s="28">
        <f t="shared" si="16"/>
        <v>1516.3532707644838</v>
      </c>
      <c r="M96" s="211">
        <f t="shared" si="17"/>
        <v>1480.6743702759077</v>
      </c>
    </row>
    <row r="97" spans="1:13" ht="19.7" customHeight="1" thickBot="1" x14ac:dyDescent="0.3">
      <c r="A97" s="256" t="s">
        <v>908</v>
      </c>
      <c r="B97" s="257" t="s">
        <v>688</v>
      </c>
      <c r="C97" s="672">
        <v>1957.6425576934419</v>
      </c>
      <c r="D97" s="673"/>
      <c r="E97" s="349">
        <f t="shared" si="9"/>
        <v>1918.489706539573</v>
      </c>
      <c r="F97" s="258">
        <f t="shared" si="10"/>
        <v>1898.9132809626385</v>
      </c>
      <c r="G97" s="258">
        <f t="shared" si="11"/>
        <v>1859.7604298087697</v>
      </c>
      <c r="H97" s="258">
        <f t="shared" si="12"/>
        <v>1820.6075786549011</v>
      </c>
      <c r="I97" s="258">
        <f t="shared" si="13"/>
        <v>1781.454727501032</v>
      </c>
      <c r="J97" s="258">
        <f t="shared" si="14"/>
        <v>1742.3018763471632</v>
      </c>
      <c r="K97" s="258">
        <f t="shared" si="15"/>
        <v>1703.1490251932944</v>
      </c>
      <c r="L97" s="258">
        <f t="shared" si="16"/>
        <v>1663.9961740394256</v>
      </c>
      <c r="M97" s="259">
        <f t="shared" si="17"/>
        <v>1624.8433228855567</v>
      </c>
    </row>
    <row r="98" spans="1:13" ht="19.7" customHeight="1" x14ac:dyDescent="0.25">
      <c r="A98" s="268" t="s">
        <v>909</v>
      </c>
      <c r="B98" s="269" t="s">
        <v>681</v>
      </c>
      <c r="C98" s="711">
        <v>1367.6309678418497</v>
      </c>
      <c r="D98" s="712"/>
      <c r="E98" s="350">
        <f t="shared" si="9"/>
        <v>1340.2783484850127</v>
      </c>
      <c r="F98" s="222">
        <f t="shared" si="10"/>
        <v>1326.6020388065942</v>
      </c>
      <c r="G98" s="222">
        <f t="shared" si="11"/>
        <v>1299.2494194497572</v>
      </c>
      <c r="H98" s="222">
        <f t="shared" si="12"/>
        <v>1271.8968000929203</v>
      </c>
      <c r="I98" s="222">
        <f t="shared" si="13"/>
        <v>1244.5441807360833</v>
      </c>
      <c r="J98" s="222">
        <f t="shared" si="14"/>
        <v>1217.1915613792462</v>
      </c>
      <c r="K98" s="222">
        <f t="shared" si="15"/>
        <v>1189.8389420224094</v>
      </c>
      <c r="L98" s="222">
        <f t="shared" si="16"/>
        <v>1162.4863226655723</v>
      </c>
      <c r="M98" s="223">
        <f t="shared" si="17"/>
        <v>1135.1337033087352</v>
      </c>
    </row>
    <row r="99" spans="1:13" s="74" customFormat="1" ht="19.7" customHeight="1" x14ac:dyDescent="0.25">
      <c r="A99" s="260" t="s">
        <v>910</v>
      </c>
      <c r="B99" s="261" t="s">
        <v>685</v>
      </c>
      <c r="C99" s="668">
        <v>1534.283047339123</v>
      </c>
      <c r="D99" s="669"/>
      <c r="E99" s="348">
        <f t="shared" si="9"/>
        <v>1503.5973863923405</v>
      </c>
      <c r="F99" s="262">
        <f t="shared" si="10"/>
        <v>1488.2545559189493</v>
      </c>
      <c r="G99" s="262">
        <f t="shared" si="11"/>
        <v>1457.5688949721668</v>
      </c>
      <c r="H99" s="262">
        <f t="shared" si="12"/>
        <v>1426.8832340253844</v>
      </c>
      <c r="I99" s="262">
        <f t="shared" si="13"/>
        <v>1396.1975730786019</v>
      </c>
      <c r="J99" s="262">
        <f t="shared" si="14"/>
        <v>1365.5119121318194</v>
      </c>
      <c r="K99" s="262">
        <f t="shared" si="15"/>
        <v>1334.8262511850369</v>
      </c>
      <c r="L99" s="262">
        <f t="shared" si="16"/>
        <v>1304.1405902382544</v>
      </c>
      <c r="M99" s="263">
        <f t="shared" si="17"/>
        <v>1273.4549292914719</v>
      </c>
    </row>
    <row r="100" spans="1:13" s="74" customFormat="1" ht="19.7" customHeight="1" x14ac:dyDescent="0.25">
      <c r="A100" s="266" t="s">
        <v>993</v>
      </c>
      <c r="B100" s="267" t="s">
        <v>682</v>
      </c>
      <c r="C100" s="670">
        <v>1452.2893209631607</v>
      </c>
      <c r="D100" s="671"/>
      <c r="E100" s="344">
        <f t="shared" si="9"/>
        <v>1423.2435345438973</v>
      </c>
      <c r="F100" s="28">
        <f t="shared" si="10"/>
        <v>1408.7206413342658</v>
      </c>
      <c r="G100" s="28">
        <f t="shared" si="11"/>
        <v>1379.6748549150025</v>
      </c>
      <c r="H100" s="28">
        <f t="shared" si="12"/>
        <v>1350.6290684957394</v>
      </c>
      <c r="I100" s="28">
        <f t="shared" si="13"/>
        <v>1321.5832820764763</v>
      </c>
      <c r="J100" s="28">
        <f t="shared" si="14"/>
        <v>1292.537495657213</v>
      </c>
      <c r="K100" s="28">
        <f t="shared" si="15"/>
        <v>1263.4917092379499</v>
      </c>
      <c r="L100" s="28">
        <f t="shared" si="16"/>
        <v>1234.4459228186865</v>
      </c>
      <c r="M100" s="211">
        <f t="shared" si="17"/>
        <v>1205.4001363994232</v>
      </c>
    </row>
    <row r="101" spans="1:13" ht="19.7" customHeight="1" x14ac:dyDescent="0.25">
      <c r="A101" s="260" t="s">
        <v>912</v>
      </c>
      <c r="B101" s="261" t="s">
        <v>686</v>
      </c>
      <c r="C101" s="668">
        <v>1535.6153607117976</v>
      </c>
      <c r="D101" s="669"/>
      <c r="E101" s="348">
        <f t="shared" si="9"/>
        <v>1504.9030534975616</v>
      </c>
      <c r="F101" s="262">
        <f t="shared" si="10"/>
        <v>1489.5468998904437</v>
      </c>
      <c r="G101" s="262">
        <f t="shared" si="11"/>
        <v>1458.8345926762076</v>
      </c>
      <c r="H101" s="262">
        <f t="shared" si="12"/>
        <v>1428.1222854619718</v>
      </c>
      <c r="I101" s="262">
        <f t="shared" si="13"/>
        <v>1397.4099782477358</v>
      </c>
      <c r="J101" s="262">
        <f t="shared" si="14"/>
        <v>1366.6976710335</v>
      </c>
      <c r="K101" s="262">
        <f t="shared" si="15"/>
        <v>1335.985363819264</v>
      </c>
      <c r="L101" s="262">
        <f t="shared" si="16"/>
        <v>1305.2730566050279</v>
      </c>
      <c r="M101" s="263">
        <f t="shared" si="17"/>
        <v>1274.5607493907919</v>
      </c>
    </row>
    <row r="102" spans="1:13" ht="19.7" customHeight="1" x14ac:dyDescent="0.25">
      <c r="A102" s="266" t="s">
        <v>913</v>
      </c>
      <c r="B102" s="267" t="s">
        <v>683</v>
      </c>
      <c r="C102" s="670">
        <v>1536.9476740844723</v>
      </c>
      <c r="D102" s="671"/>
      <c r="E102" s="344">
        <f t="shared" si="9"/>
        <v>1506.2087206027827</v>
      </c>
      <c r="F102" s="28">
        <f t="shared" si="10"/>
        <v>1490.839243861938</v>
      </c>
      <c r="G102" s="28">
        <f t="shared" si="11"/>
        <v>1460.1002903802487</v>
      </c>
      <c r="H102" s="28">
        <f t="shared" si="12"/>
        <v>1429.3613368985593</v>
      </c>
      <c r="I102" s="28">
        <f t="shared" si="13"/>
        <v>1398.6223834168698</v>
      </c>
      <c r="J102" s="28">
        <f t="shared" si="14"/>
        <v>1367.8834299351804</v>
      </c>
      <c r="K102" s="28">
        <f t="shared" si="15"/>
        <v>1337.1444764534908</v>
      </c>
      <c r="L102" s="28">
        <f t="shared" si="16"/>
        <v>1306.4055229718015</v>
      </c>
      <c r="M102" s="211">
        <f t="shared" si="17"/>
        <v>1275.6665694901119</v>
      </c>
    </row>
    <row r="103" spans="1:13" ht="19.7" customHeight="1" x14ac:dyDescent="0.25">
      <c r="A103" s="260" t="s">
        <v>914</v>
      </c>
      <c r="B103" s="261" t="s">
        <v>687</v>
      </c>
      <c r="C103" s="668">
        <v>1694.7477732073639</v>
      </c>
      <c r="D103" s="669"/>
      <c r="E103" s="348">
        <f t="shared" si="9"/>
        <v>1660.8528177432165</v>
      </c>
      <c r="F103" s="262">
        <f t="shared" si="10"/>
        <v>1643.9053400111429</v>
      </c>
      <c r="G103" s="262">
        <f t="shared" si="11"/>
        <v>1610.0103845469957</v>
      </c>
      <c r="H103" s="262">
        <f t="shared" si="12"/>
        <v>1576.1154290828486</v>
      </c>
      <c r="I103" s="262">
        <f t="shared" si="13"/>
        <v>1542.2204736187011</v>
      </c>
      <c r="J103" s="262">
        <f t="shared" si="14"/>
        <v>1508.3255181545539</v>
      </c>
      <c r="K103" s="262">
        <f t="shared" si="15"/>
        <v>1474.4305626904065</v>
      </c>
      <c r="L103" s="262">
        <f t="shared" si="16"/>
        <v>1440.5356072262593</v>
      </c>
      <c r="M103" s="263">
        <f t="shared" si="17"/>
        <v>1406.6406517621119</v>
      </c>
    </row>
    <row r="104" spans="1:13" ht="19.7" customHeight="1" x14ac:dyDescent="0.25">
      <c r="A104" s="266" t="s">
        <v>915</v>
      </c>
      <c r="B104" s="267" t="s">
        <v>684</v>
      </c>
      <c r="C104" s="670">
        <v>1694.7477732073639</v>
      </c>
      <c r="D104" s="671"/>
      <c r="E104" s="344">
        <f t="shared" si="9"/>
        <v>1660.8528177432165</v>
      </c>
      <c r="F104" s="28">
        <f t="shared" si="10"/>
        <v>1643.9053400111429</v>
      </c>
      <c r="G104" s="28">
        <f t="shared" si="11"/>
        <v>1610.0103845469957</v>
      </c>
      <c r="H104" s="28">
        <f t="shared" si="12"/>
        <v>1576.1154290828486</v>
      </c>
      <c r="I104" s="28">
        <f t="shared" si="13"/>
        <v>1542.2204736187011</v>
      </c>
      <c r="J104" s="28">
        <f t="shared" si="14"/>
        <v>1508.3255181545539</v>
      </c>
      <c r="K104" s="28">
        <f t="shared" si="15"/>
        <v>1474.4305626904065</v>
      </c>
      <c r="L104" s="28">
        <f t="shared" si="16"/>
        <v>1440.5356072262593</v>
      </c>
      <c r="M104" s="211">
        <f t="shared" si="17"/>
        <v>1406.6406517621119</v>
      </c>
    </row>
    <row r="105" spans="1:13" s="5" customFormat="1" ht="19.7" customHeight="1" thickBot="1" x14ac:dyDescent="0.3">
      <c r="A105" s="256" t="s">
        <v>916</v>
      </c>
      <c r="B105" s="257" t="s">
        <v>688</v>
      </c>
      <c r="C105" s="672">
        <v>1859.773978758323</v>
      </c>
      <c r="D105" s="673"/>
      <c r="E105" s="349">
        <f t="shared" si="9"/>
        <v>1822.5784991831565</v>
      </c>
      <c r="F105" s="258">
        <f t="shared" si="10"/>
        <v>1803.9807593955732</v>
      </c>
      <c r="G105" s="258">
        <f t="shared" si="11"/>
        <v>1766.7852798204067</v>
      </c>
      <c r="H105" s="258">
        <f t="shared" si="12"/>
        <v>1729.5898002452404</v>
      </c>
      <c r="I105" s="258">
        <f t="shared" si="13"/>
        <v>1692.394320670074</v>
      </c>
      <c r="J105" s="258">
        <f t="shared" si="14"/>
        <v>1655.1988410949075</v>
      </c>
      <c r="K105" s="258">
        <f t="shared" si="15"/>
        <v>1618.003361519741</v>
      </c>
      <c r="L105" s="258">
        <f t="shared" si="16"/>
        <v>1580.8078819445745</v>
      </c>
      <c r="M105" s="259">
        <f t="shared" si="17"/>
        <v>1543.6124023694081</v>
      </c>
    </row>
    <row r="106" spans="1:13" s="5" customFormat="1" ht="19.7" customHeight="1" x14ac:dyDescent="0.25">
      <c r="A106" s="648" t="s">
        <v>994</v>
      </c>
      <c r="B106" s="649"/>
      <c r="C106" s="649"/>
      <c r="D106" s="649"/>
      <c r="E106" s="649"/>
      <c r="F106" s="649"/>
      <c r="G106" s="649"/>
      <c r="H106" s="649"/>
      <c r="I106" s="649"/>
      <c r="J106" s="649"/>
      <c r="K106" s="649"/>
      <c r="L106" s="649"/>
      <c r="M106" s="650"/>
    </row>
    <row r="107" spans="1:13" s="74" customFormat="1" ht="19.7" customHeight="1" x14ac:dyDescent="0.25">
      <c r="A107" s="61" t="s">
        <v>995</v>
      </c>
      <c r="B107" s="63" t="s">
        <v>349</v>
      </c>
      <c r="C107" s="545">
        <v>950.34344991093735</v>
      </c>
      <c r="D107" s="546"/>
      <c r="E107" s="292">
        <f>C107*0.98</f>
        <v>931.33658091271855</v>
      </c>
      <c r="F107" s="7">
        <f>C107*0.97</f>
        <v>921.83314641360926</v>
      </c>
      <c r="G107" s="7">
        <f>C107*0.95</f>
        <v>902.82627741539045</v>
      </c>
      <c r="H107" s="7">
        <f>C107*0.93</f>
        <v>883.81940841717176</v>
      </c>
      <c r="I107" s="7">
        <f>C107*0.91</f>
        <v>864.81253941895307</v>
      </c>
      <c r="J107" s="7">
        <f>C107*0.89</f>
        <v>845.80567042073426</v>
      </c>
      <c r="K107" s="7">
        <f>C107*0.87</f>
        <v>826.79880142251545</v>
      </c>
      <c r="L107" s="7">
        <f>C107*0.85</f>
        <v>807.79193242429676</v>
      </c>
      <c r="M107" s="7">
        <f>C107*0.83</f>
        <v>788.78506342607795</v>
      </c>
    </row>
    <row r="108" spans="1:13" s="5" customFormat="1" ht="19.7" customHeight="1" x14ac:dyDescent="0.25">
      <c r="A108" s="62" t="s">
        <v>996</v>
      </c>
      <c r="B108" s="64" t="s">
        <v>665</v>
      </c>
      <c r="C108" s="563">
        <v>1218.4760661358096</v>
      </c>
      <c r="D108" s="564"/>
      <c r="E108" s="296">
        <f t="shared" ref="E108:E123" si="18">C108*0.98</f>
        <v>1194.1065448130933</v>
      </c>
      <c r="F108" s="9">
        <f t="shared" ref="F108:F123" si="19">C108*0.97</f>
        <v>1181.9217841517352</v>
      </c>
      <c r="G108" s="9">
        <f t="shared" ref="G108:G123" si="20">C108*0.95</f>
        <v>1157.5522628290191</v>
      </c>
      <c r="H108" s="9">
        <f t="shared" ref="H108:H123" si="21">C108*0.93</f>
        <v>1133.182741506303</v>
      </c>
      <c r="I108" s="9">
        <f t="shared" ref="I108:I123" si="22">C108*0.91</f>
        <v>1108.8132201835867</v>
      </c>
      <c r="J108" s="9">
        <f t="shared" ref="J108:J123" si="23">C108*0.89</f>
        <v>1084.4436988608704</v>
      </c>
      <c r="K108" s="9">
        <f t="shared" ref="K108:K123" si="24">C108*0.87</f>
        <v>1060.0741775381543</v>
      </c>
      <c r="L108" s="9">
        <f t="shared" ref="L108:L123" si="25">C108*0.85</f>
        <v>1035.704656215438</v>
      </c>
      <c r="M108" s="9">
        <f t="shared" ref="M108:M123" si="26">C108*0.83</f>
        <v>1011.3351348927218</v>
      </c>
    </row>
    <row r="109" spans="1:13" s="5" customFormat="1" ht="19.7" customHeight="1" x14ac:dyDescent="0.25">
      <c r="A109" s="61" t="s">
        <v>997</v>
      </c>
      <c r="B109" s="63" t="s">
        <v>179</v>
      </c>
      <c r="C109" s="545">
        <v>1486.6086823606813</v>
      </c>
      <c r="D109" s="546"/>
      <c r="E109" s="292">
        <f t="shared" si="18"/>
        <v>1456.8765087134677</v>
      </c>
      <c r="F109" s="7">
        <f t="shared" si="19"/>
        <v>1442.0104218898609</v>
      </c>
      <c r="G109" s="7">
        <f t="shared" si="20"/>
        <v>1412.2782482426471</v>
      </c>
      <c r="H109" s="7">
        <f t="shared" si="21"/>
        <v>1382.5460745954338</v>
      </c>
      <c r="I109" s="7">
        <f t="shared" si="22"/>
        <v>1352.81390094822</v>
      </c>
      <c r="J109" s="7">
        <f t="shared" si="23"/>
        <v>1323.0817273010064</v>
      </c>
      <c r="K109" s="7">
        <f t="shared" si="24"/>
        <v>1293.3495536537928</v>
      </c>
      <c r="L109" s="7">
        <f t="shared" si="25"/>
        <v>1263.6173800065792</v>
      </c>
      <c r="M109" s="7">
        <f t="shared" si="26"/>
        <v>1233.8852063593654</v>
      </c>
    </row>
    <row r="110" spans="1:13" s="5" customFormat="1" ht="19.7" customHeight="1" x14ac:dyDescent="0.25">
      <c r="A110" s="62" t="s">
        <v>998</v>
      </c>
      <c r="B110" s="64" t="s">
        <v>200</v>
      </c>
      <c r="C110" s="563">
        <v>2024.0052760603182</v>
      </c>
      <c r="D110" s="564"/>
      <c r="E110" s="296">
        <f t="shared" si="18"/>
        <v>1983.5251705391117</v>
      </c>
      <c r="F110" s="9">
        <f t="shared" si="19"/>
        <v>1963.2851177785087</v>
      </c>
      <c r="G110" s="9">
        <f t="shared" si="20"/>
        <v>1922.8050122573022</v>
      </c>
      <c r="H110" s="9">
        <f t="shared" si="21"/>
        <v>1882.324906736096</v>
      </c>
      <c r="I110" s="9">
        <f t="shared" si="22"/>
        <v>1841.8448012148897</v>
      </c>
      <c r="J110" s="9">
        <f t="shared" si="23"/>
        <v>1801.3646956936832</v>
      </c>
      <c r="K110" s="9">
        <f t="shared" si="24"/>
        <v>1760.8845901724769</v>
      </c>
      <c r="L110" s="9">
        <f t="shared" si="25"/>
        <v>1720.4044846512704</v>
      </c>
      <c r="M110" s="9">
        <f t="shared" si="26"/>
        <v>1679.9243791300642</v>
      </c>
    </row>
    <row r="111" spans="1:13" s="74" customFormat="1" ht="19.7" customHeight="1" x14ac:dyDescent="0.25">
      <c r="A111" s="61" t="s">
        <v>999</v>
      </c>
      <c r="B111" s="63" t="s">
        <v>180</v>
      </c>
      <c r="C111" s="545">
        <v>1265.8316155956572</v>
      </c>
      <c r="D111" s="546"/>
      <c r="E111" s="292">
        <f t="shared" si="18"/>
        <v>1240.5149832837442</v>
      </c>
      <c r="F111" s="7">
        <f t="shared" si="19"/>
        <v>1227.8566671277874</v>
      </c>
      <c r="G111" s="7">
        <f t="shared" si="20"/>
        <v>1202.5400348158744</v>
      </c>
      <c r="H111" s="7">
        <f t="shared" si="21"/>
        <v>1177.2234025039613</v>
      </c>
      <c r="I111" s="7">
        <f t="shared" si="22"/>
        <v>1151.906770192048</v>
      </c>
      <c r="J111" s="7">
        <f t="shared" si="23"/>
        <v>1126.590137880135</v>
      </c>
      <c r="K111" s="7">
        <f t="shared" si="24"/>
        <v>1101.2735055682217</v>
      </c>
      <c r="L111" s="7">
        <f t="shared" si="25"/>
        <v>1075.9568732563087</v>
      </c>
      <c r="M111" s="7">
        <f t="shared" si="26"/>
        <v>1050.6402409443954</v>
      </c>
    </row>
    <row r="112" spans="1:13" s="5" customFormat="1" ht="19.7" customHeight="1" x14ac:dyDescent="0.25">
      <c r="A112" s="62" t="s">
        <v>1000</v>
      </c>
      <c r="B112" s="64" t="s">
        <v>666</v>
      </c>
      <c r="C112" s="563">
        <v>1631.746168418508</v>
      </c>
      <c r="D112" s="564"/>
      <c r="E112" s="296">
        <f t="shared" si="18"/>
        <v>1599.1112450501378</v>
      </c>
      <c r="F112" s="9">
        <f t="shared" si="19"/>
        <v>1582.7937833659528</v>
      </c>
      <c r="G112" s="9">
        <f t="shared" si="20"/>
        <v>1550.1588599975826</v>
      </c>
      <c r="H112" s="9">
        <f t="shared" si="21"/>
        <v>1517.5239366292126</v>
      </c>
      <c r="I112" s="9">
        <f t="shared" si="22"/>
        <v>1484.8890132608424</v>
      </c>
      <c r="J112" s="9">
        <f t="shared" si="23"/>
        <v>1452.2540898924722</v>
      </c>
      <c r="K112" s="9">
        <f t="shared" si="24"/>
        <v>1419.619166524102</v>
      </c>
      <c r="L112" s="9">
        <f t="shared" si="25"/>
        <v>1386.9842431557317</v>
      </c>
      <c r="M112" s="9">
        <f t="shared" si="26"/>
        <v>1354.3493197873615</v>
      </c>
    </row>
    <row r="113" spans="1:13" s="5" customFormat="1" ht="19.7" customHeight="1" x14ac:dyDescent="0.25">
      <c r="A113" s="61" t="s">
        <v>1001</v>
      </c>
      <c r="B113" s="63" t="s">
        <v>181</v>
      </c>
      <c r="C113" s="545">
        <v>1997.6607212413587</v>
      </c>
      <c r="D113" s="546"/>
      <c r="E113" s="292">
        <f t="shared" si="18"/>
        <v>1957.7075068165316</v>
      </c>
      <c r="F113" s="7">
        <f t="shared" si="19"/>
        <v>1937.7308996041179</v>
      </c>
      <c r="G113" s="7">
        <f t="shared" si="20"/>
        <v>1897.7776851792908</v>
      </c>
      <c r="H113" s="7">
        <f t="shared" si="21"/>
        <v>1857.8244707544636</v>
      </c>
      <c r="I113" s="7">
        <f t="shared" si="22"/>
        <v>1817.8712563296365</v>
      </c>
      <c r="J113" s="7">
        <f t="shared" si="23"/>
        <v>1777.9180419048093</v>
      </c>
      <c r="K113" s="7">
        <f t="shared" si="24"/>
        <v>1737.964827479982</v>
      </c>
      <c r="L113" s="7">
        <f t="shared" si="25"/>
        <v>1698.0116130551548</v>
      </c>
      <c r="M113" s="7">
        <f t="shared" si="26"/>
        <v>1658.0583986303277</v>
      </c>
    </row>
    <row r="114" spans="1:13" s="5" customFormat="1" ht="19.7" customHeight="1" x14ac:dyDescent="0.25">
      <c r="A114" s="62" t="s">
        <v>1002</v>
      </c>
      <c r="B114" s="64" t="s">
        <v>178</v>
      </c>
      <c r="C114" s="563">
        <v>2730.6211881369545</v>
      </c>
      <c r="D114" s="564"/>
      <c r="E114" s="296">
        <f t="shared" si="18"/>
        <v>2676.0087643742154</v>
      </c>
      <c r="F114" s="9">
        <f t="shared" si="19"/>
        <v>2648.7025524928458</v>
      </c>
      <c r="G114" s="9">
        <f t="shared" si="20"/>
        <v>2594.0901287301067</v>
      </c>
      <c r="H114" s="9">
        <f t="shared" si="21"/>
        <v>2539.477704967368</v>
      </c>
      <c r="I114" s="9">
        <f t="shared" si="22"/>
        <v>2484.8652812046289</v>
      </c>
      <c r="J114" s="9">
        <f t="shared" si="23"/>
        <v>2430.2528574418898</v>
      </c>
      <c r="K114" s="9">
        <f t="shared" si="24"/>
        <v>2375.6404336791502</v>
      </c>
      <c r="L114" s="9">
        <f t="shared" si="25"/>
        <v>2321.0280099164111</v>
      </c>
      <c r="M114" s="9">
        <f t="shared" si="26"/>
        <v>2266.4155861536719</v>
      </c>
    </row>
    <row r="115" spans="1:13" s="5" customFormat="1" ht="19.7" customHeight="1" x14ac:dyDescent="0.25">
      <c r="A115" s="61" t="s">
        <v>1003</v>
      </c>
      <c r="B115" s="63" t="s">
        <v>272</v>
      </c>
      <c r="C115" s="545">
        <v>3461.480555568462</v>
      </c>
      <c r="D115" s="546"/>
      <c r="E115" s="292">
        <f t="shared" si="18"/>
        <v>3392.2509444570928</v>
      </c>
      <c r="F115" s="7">
        <f t="shared" si="19"/>
        <v>3357.6361389014082</v>
      </c>
      <c r="G115" s="7">
        <f t="shared" si="20"/>
        <v>3288.4065277900386</v>
      </c>
      <c r="H115" s="7">
        <f t="shared" si="21"/>
        <v>3219.1769166786698</v>
      </c>
      <c r="I115" s="7">
        <f t="shared" si="22"/>
        <v>3149.9473055673006</v>
      </c>
      <c r="J115" s="7">
        <f t="shared" si="23"/>
        <v>3080.7176944559315</v>
      </c>
      <c r="K115" s="7">
        <f t="shared" si="24"/>
        <v>3011.4880833445618</v>
      </c>
      <c r="L115" s="7">
        <f t="shared" si="25"/>
        <v>2942.2584722331926</v>
      </c>
      <c r="M115" s="7">
        <f t="shared" si="26"/>
        <v>2873.0288611218234</v>
      </c>
    </row>
    <row r="116" spans="1:13" s="74" customFormat="1" ht="19.7" customHeight="1" x14ac:dyDescent="0.25">
      <c r="A116" s="62" t="s">
        <v>1004</v>
      </c>
      <c r="B116" s="64" t="s">
        <v>182</v>
      </c>
      <c r="C116" s="563">
        <v>1571.1375300313309</v>
      </c>
      <c r="D116" s="564"/>
      <c r="E116" s="296">
        <f t="shared" si="18"/>
        <v>1539.7147794307043</v>
      </c>
      <c r="F116" s="9">
        <f t="shared" si="19"/>
        <v>1524.0034041303909</v>
      </c>
      <c r="G116" s="9">
        <f t="shared" si="20"/>
        <v>1492.5806535297643</v>
      </c>
      <c r="H116" s="9">
        <f t="shared" si="21"/>
        <v>1461.1579029291379</v>
      </c>
      <c r="I116" s="9">
        <f t="shared" si="22"/>
        <v>1429.7351523285113</v>
      </c>
      <c r="J116" s="9">
        <f t="shared" si="23"/>
        <v>1398.3124017278844</v>
      </c>
      <c r="K116" s="9">
        <f t="shared" si="24"/>
        <v>1366.8896511272578</v>
      </c>
      <c r="L116" s="9">
        <f t="shared" si="25"/>
        <v>1335.4669005266312</v>
      </c>
      <c r="M116" s="9">
        <f t="shared" si="26"/>
        <v>1304.0441499260046</v>
      </c>
    </row>
    <row r="117" spans="1:13" s="5" customFormat="1" ht="19.7" customHeight="1" x14ac:dyDescent="0.25">
      <c r="A117" s="61" t="s">
        <v>1005</v>
      </c>
      <c r="B117" s="63" t="s">
        <v>667</v>
      </c>
      <c r="C117" s="545">
        <v>2006.6307997226609</v>
      </c>
      <c r="D117" s="546"/>
      <c r="E117" s="292">
        <f t="shared" si="18"/>
        <v>1966.4981837282076</v>
      </c>
      <c r="F117" s="7">
        <f t="shared" si="19"/>
        <v>1946.4318757309809</v>
      </c>
      <c r="G117" s="7">
        <f t="shared" si="20"/>
        <v>1906.2992597365278</v>
      </c>
      <c r="H117" s="7">
        <f t="shared" si="21"/>
        <v>1866.1666437420747</v>
      </c>
      <c r="I117" s="7">
        <f t="shared" si="22"/>
        <v>1826.0340277476214</v>
      </c>
      <c r="J117" s="7">
        <f t="shared" si="23"/>
        <v>1785.9014117531683</v>
      </c>
      <c r="K117" s="7">
        <f t="shared" si="24"/>
        <v>1745.768795758715</v>
      </c>
      <c r="L117" s="7">
        <f t="shared" si="25"/>
        <v>1705.6361797642617</v>
      </c>
      <c r="M117" s="7">
        <f t="shared" si="26"/>
        <v>1665.5035637698084</v>
      </c>
    </row>
    <row r="118" spans="1:13" s="5" customFormat="1" ht="19.7" customHeight="1" x14ac:dyDescent="0.25">
      <c r="A118" s="62" t="s">
        <v>1006</v>
      </c>
      <c r="B118" s="64" t="s">
        <v>184</v>
      </c>
      <c r="C118" s="563">
        <v>2442.1240694139906</v>
      </c>
      <c r="D118" s="564"/>
      <c r="E118" s="296">
        <f t="shared" si="18"/>
        <v>2393.2815880257108</v>
      </c>
      <c r="F118" s="9">
        <f t="shared" si="19"/>
        <v>2368.8603473315707</v>
      </c>
      <c r="G118" s="9">
        <f t="shared" si="20"/>
        <v>2320.0178659432909</v>
      </c>
      <c r="H118" s="9">
        <f t="shared" si="21"/>
        <v>2271.1753845550115</v>
      </c>
      <c r="I118" s="9">
        <f t="shared" si="22"/>
        <v>2222.3329031667313</v>
      </c>
      <c r="J118" s="9">
        <f t="shared" si="23"/>
        <v>2173.4904217784515</v>
      </c>
      <c r="K118" s="9">
        <f t="shared" si="24"/>
        <v>2124.6479403901717</v>
      </c>
      <c r="L118" s="9">
        <f t="shared" si="25"/>
        <v>2075.8054590018919</v>
      </c>
      <c r="M118" s="9">
        <f t="shared" si="26"/>
        <v>2026.9629776136121</v>
      </c>
    </row>
    <row r="119" spans="1:13" s="5" customFormat="1" ht="19.7" customHeight="1" x14ac:dyDescent="0.25">
      <c r="A119" s="61" t="s">
        <v>1007</v>
      </c>
      <c r="B119" s="63" t="s">
        <v>186</v>
      </c>
      <c r="C119" s="545">
        <v>3313.1106087966523</v>
      </c>
      <c r="D119" s="546"/>
      <c r="E119" s="292">
        <f t="shared" si="18"/>
        <v>3246.8483966207191</v>
      </c>
      <c r="F119" s="7">
        <f t="shared" si="19"/>
        <v>3213.7172905327525</v>
      </c>
      <c r="G119" s="7">
        <f t="shared" si="20"/>
        <v>3147.4550783568197</v>
      </c>
      <c r="H119" s="7">
        <f t="shared" si="21"/>
        <v>3081.192866180887</v>
      </c>
      <c r="I119" s="7">
        <f t="shared" si="22"/>
        <v>3014.9306540049538</v>
      </c>
      <c r="J119" s="7">
        <f t="shared" si="23"/>
        <v>2948.6684418290206</v>
      </c>
      <c r="K119" s="7">
        <f t="shared" si="24"/>
        <v>2882.4062296530874</v>
      </c>
      <c r="L119" s="7">
        <f t="shared" si="25"/>
        <v>2816.1440174771542</v>
      </c>
      <c r="M119" s="7">
        <f t="shared" si="26"/>
        <v>2749.8818053012214</v>
      </c>
    </row>
    <row r="120" spans="1:13" s="74" customFormat="1" ht="19.7" customHeight="1" x14ac:dyDescent="0.25">
      <c r="A120" s="62" t="s">
        <v>1008</v>
      </c>
      <c r="B120" s="64" t="s">
        <v>183</v>
      </c>
      <c r="C120" s="563">
        <v>1887.5954339302452</v>
      </c>
      <c r="D120" s="564"/>
      <c r="E120" s="296">
        <f t="shared" si="18"/>
        <v>1849.8435252516404</v>
      </c>
      <c r="F120" s="9">
        <f t="shared" si="19"/>
        <v>1830.9675709123378</v>
      </c>
      <c r="G120" s="9">
        <f t="shared" si="20"/>
        <v>1793.2156622337329</v>
      </c>
      <c r="H120" s="9">
        <f t="shared" si="21"/>
        <v>1755.4637535551281</v>
      </c>
      <c r="I120" s="9">
        <f t="shared" si="22"/>
        <v>1717.7118448765232</v>
      </c>
      <c r="J120" s="9">
        <f t="shared" si="23"/>
        <v>1679.9599361979183</v>
      </c>
      <c r="K120" s="9">
        <f t="shared" si="24"/>
        <v>1642.2080275193134</v>
      </c>
      <c r="L120" s="9">
        <f t="shared" si="25"/>
        <v>1604.4561188407083</v>
      </c>
      <c r="M120" s="9">
        <f t="shared" si="26"/>
        <v>1566.7042101621034</v>
      </c>
    </row>
    <row r="121" spans="1:13" s="5" customFormat="1" ht="19.7" customHeight="1" x14ac:dyDescent="0.25">
      <c r="A121" s="61" t="s">
        <v>1009</v>
      </c>
      <c r="B121" s="63" t="s">
        <v>668</v>
      </c>
      <c r="C121" s="545">
        <v>2419.8200904875107</v>
      </c>
      <c r="D121" s="546"/>
      <c r="E121" s="292">
        <f t="shared" si="18"/>
        <v>2371.4236886777603</v>
      </c>
      <c r="F121" s="7">
        <f t="shared" si="19"/>
        <v>2347.2254877728851</v>
      </c>
      <c r="G121" s="7">
        <f t="shared" si="20"/>
        <v>2298.8290859631352</v>
      </c>
      <c r="H121" s="7">
        <f t="shared" si="21"/>
        <v>2250.4326841533853</v>
      </c>
      <c r="I121" s="7">
        <f t="shared" si="22"/>
        <v>2202.0362823436349</v>
      </c>
      <c r="J121" s="7">
        <f t="shared" si="23"/>
        <v>2153.6398805338845</v>
      </c>
      <c r="K121" s="7">
        <f t="shared" si="24"/>
        <v>2105.2434787241341</v>
      </c>
      <c r="L121" s="7">
        <f t="shared" si="25"/>
        <v>2056.8470769143842</v>
      </c>
      <c r="M121" s="7">
        <f t="shared" si="26"/>
        <v>2008.4506751046338</v>
      </c>
    </row>
    <row r="122" spans="1:13" s="5" customFormat="1" ht="19.7" customHeight="1" x14ac:dyDescent="0.25">
      <c r="A122" s="62" t="s">
        <v>1010</v>
      </c>
      <c r="B122" s="64" t="s">
        <v>185</v>
      </c>
      <c r="C122" s="563">
        <v>2952.0447470447748</v>
      </c>
      <c r="D122" s="564"/>
      <c r="E122" s="296">
        <f t="shared" si="18"/>
        <v>2893.0038521038791</v>
      </c>
      <c r="F122" s="9">
        <f t="shared" si="19"/>
        <v>2863.4834046334313</v>
      </c>
      <c r="G122" s="9">
        <f t="shared" si="20"/>
        <v>2804.4425096925361</v>
      </c>
      <c r="H122" s="9">
        <f t="shared" si="21"/>
        <v>2745.4016147516409</v>
      </c>
      <c r="I122" s="9">
        <f t="shared" si="22"/>
        <v>2686.3607198107452</v>
      </c>
      <c r="J122" s="9">
        <f t="shared" si="23"/>
        <v>2627.3198248698495</v>
      </c>
      <c r="K122" s="9">
        <f t="shared" si="24"/>
        <v>2568.2789299289539</v>
      </c>
      <c r="L122" s="9">
        <f t="shared" si="25"/>
        <v>2509.2380349880586</v>
      </c>
      <c r="M122" s="9">
        <f t="shared" si="26"/>
        <v>2450.197140047163</v>
      </c>
    </row>
    <row r="123" spans="1:13" s="5" customFormat="1" ht="19.7" customHeight="1" x14ac:dyDescent="0.25">
      <c r="A123" s="61" t="s">
        <v>1011</v>
      </c>
      <c r="B123" s="63" t="s">
        <v>187</v>
      </c>
      <c r="C123" s="545">
        <v>4019.7265208732874</v>
      </c>
      <c r="D123" s="546"/>
      <c r="E123" s="292">
        <f t="shared" si="18"/>
        <v>3939.3319904558216</v>
      </c>
      <c r="F123" s="7">
        <f t="shared" si="19"/>
        <v>3899.1347252470887</v>
      </c>
      <c r="G123" s="7">
        <f t="shared" si="20"/>
        <v>3818.7401948296229</v>
      </c>
      <c r="H123" s="7">
        <f t="shared" si="21"/>
        <v>3738.3456644121575</v>
      </c>
      <c r="I123" s="7">
        <f t="shared" si="22"/>
        <v>3657.9511339946916</v>
      </c>
      <c r="J123" s="7">
        <f t="shared" si="23"/>
        <v>3577.5566035772258</v>
      </c>
      <c r="K123" s="7">
        <f t="shared" si="24"/>
        <v>3497.16207315976</v>
      </c>
      <c r="L123" s="7">
        <f t="shared" si="25"/>
        <v>3416.7675427422942</v>
      </c>
      <c r="M123" s="7">
        <f t="shared" si="26"/>
        <v>3336.3730123248283</v>
      </c>
    </row>
    <row r="124" spans="1:13" ht="19.7" customHeight="1" x14ac:dyDescent="0.25">
      <c r="A124" s="46" t="s">
        <v>1012</v>
      </c>
      <c r="B124" s="47"/>
      <c r="C124" s="47"/>
      <c r="D124" s="48"/>
      <c r="E124" s="47"/>
      <c r="F124" s="3"/>
      <c r="G124" s="3"/>
      <c r="H124" s="3"/>
      <c r="I124" s="3"/>
      <c r="J124" s="3"/>
      <c r="K124" s="3"/>
      <c r="L124" s="3"/>
      <c r="M124" s="4"/>
    </row>
    <row r="125" spans="1:13" s="5" customFormat="1" ht="19.7" customHeight="1" x14ac:dyDescent="0.25">
      <c r="A125" s="61" t="s">
        <v>1013</v>
      </c>
      <c r="B125" s="63" t="s">
        <v>487</v>
      </c>
      <c r="C125" s="545">
        <v>1472.6821641179388</v>
      </c>
      <c r="D125" s="546"/>
      <c r="E125" s="292">
        <f>C125*0.98</f>
        <v>1443.22852083558</v>
      </c>
      <c r="F125" s="7">
        <f>C125*0.97</f>
        <v>1428.5016991944005</v>
      </c>
      <c r="G125" s="7">
        <f>C125*0.95</f>
        <v>1399.0480559120417</v>
      </c>
      <c r="H125" s="7">
        <f>C125*0.93</f>
        <v>1369.5944126296831</v>
      </c>
      <c r="I125" s="7">
        <f>C125*0.91</f>
        <v>1340.1407693473243</v>
      </c>
      <c r="J125" s="7">
        <f>C125*0.89</f>
        <v>1310.6871260649655</v>
      </c>
      <c r="K125" s="7">
        <f>C125*0.87</f>
        <v>1281.2334827826066</v>
      </c>
      <c r="L125" s="7">
        <f>C125*0.85</f>
        <v>1251.779839500248</v>
      </c>
      <c r="M125" s="7">
        <f>C125*0.83</f>
        <v>1222.3261962178892</v>
      </c>
    </row>
    <row r="126" spans="1:13" s="5" customFormat="1" ht="19.7" customHeight="1" x14ac:dyDescent="0.25">
      <c r="A126" s="62" t="s">
        <v>1014</v>
      </c>
      <c r="B126" s="64" t="s">
        <v>488</v>
      </c>
      <c r="C126" s="563">
        <v>2238.3712957426105</v>
      </c>
      <c r="D126" s="564"/>
      <c r="E126" s="296">
        <f t="shared" ref="E126:E142" si="27">C126*0.98</f>
        <v>2193.6038698277584</v>
      </c>
      <c r="F126" s="9">
        <f t="shared" ref="F126:F142" si="28">C126*0.97</f>
        <v>2171.2201568703322</v>
      </c>
      <c r="G126" s="9">
        <f t="shared" ref="G126:G142" si="29">C126*0.95</f>
        <v>2126.4527309554801</v>
      </c>
      <c r="H126" s="9">
        <f t="shared" ref="H126:H142" si="30">C126*0.93</f>
        <v>2081.685305040628</v>
      </c>
      <c r="I126" s="9">
        <f t="shared" ref="I126:I142" si="31">C126*0.91</f>
        <v>2036.9178791257757</v>
      </c>
      <c r="J126" s="9">
        <f t="shared" ref="J126:J142" si="32">C126*0.89</f>
        <v>1992.1504532109234</v>
      </c>
      <c r="K126" s="9">
        <f t="shared" ref="K126:K142" si="33">C126*0.87</f>
        <v>1947.3830272960711</v>
      </c>
      <c r="L126" s="9">
        <f t="shared" ref="L126:L142" si="34">C126*0.85</f>
        <v>1902.615601381219</v>
      </c>
      <c r="M126" s="9">
        <f t="shared" ref="M126:M142" si="35">C126*0.83</f>
        <v>1857.8481754663667</v>
      </c>
    </row>
    <row r="127" spans="1:13" s="74" customFormat="1" ht="19.7" customHeight="1" x14ac:dyDescent="0.25">
      <c r="A127" s="61" t="s">
        <v>1015</v>
      </c>
      <c r="B127" s="63" t="s">
        <v>188</v>
      </c>
      <c r="C127" s="545">
        <v>1683.1961681160672</v>
      </c>
      <c r="D127" s="546"/>
      <c r="E127" s="292">
        <f t="shared" si="27"/>
        <v>1649.5322447537458</v>
      </c>
      <c r="F127" s="7">
        <f t="shared" si="28"/>
        <v>1632.7002830725851</v>
      </c>
      <c r="G127" s="7">
        <f t="shared" si="29"/>
        <v>1599.0363597102637</v>
      </c>
      <c r="H127" s="7">
        <f t="shared" si="30"/>
        <v>1565.3724363479425</v>
      </c>
      <c r="I127" s="7">
        <f t="shared" si="31"/>
        <v>1531.7085129856212</v>
      </c>
      <c r="J127" s="7">
        <f t="shared" si="32"/>
        <v>1498.0445896232998</v>
      </c>
      <c r="K127" s="7">
        <f t="shared" si="33"/>
        <v>1464.3806662609784</v>
      </c>
      <c r="L127" s="7">
        <f t="shared" si="34"/>
        <v>1430.716742898657</v>
      </c>
      <c r="M127" s="7">
        <f t="shared" si="35"/>
        <v>1397.0528195363356</v>
      </c>
    </row>
    <row r="128" spans="1:13" ht="19.7" customHeight="1" x14ac:dyDescent="0.25">
      <c r="A128" s="62" t="s">
        <v>1016</v>
      </c>
      <c r="B128" s="64" t="s">
        <v>662</v>
      </c>
      <c r="C128" s="563">
        <v>2122.2047388338533</v>
      </c>
      <c r="D128" s="564"/>
      <c r="E128" s="296">
        <f t="shared" si="27"/>
        <v>2079.7606440571763</v>
      </c>
      <c r="F128" s="9">
        <f t="shared" si="28"/>
        <v>2058.5385966688377</v>
      </c>
      <c r="G128" s="9">
        <f t="shared" si="29"/>
        <v>2016.0945018921605</v>
      </c>
      <c r="H128" s="9">
        <f t="shared" si="30"/>
        <v>1973.6504071154836</v>
      </c>
      <c r="I128" s="9">
        <f t="shared" si="31"/>
        <v>1931.2063123388066</v>
      </c>
      <c r="J128" s="9">
        <f t="shared" si="32"/>
        <v>1888.7622175621295</v>
      </c>
      <c r="K128" s="9">
        <f t="shared" si="33"/>
        <v>1846.3181227854523</v>
      </c>
      <c r="L128" s="9">
        <f t="shared" si="34"/>
        <v>1803.8740280087752</v>
      </c>
      <c r="M128" s="9">
        <f t="shared" si="35"/>
        <v>1761.4299332320982</v>
      </c>
    </row>
    <row r="129" spans="1:13" ht="19.7" customHeight="1" x14ac:dyDescent="0.25">
      <c r="A129" s="61" t="s">
        <v>1017</v>
      </c>
      <c r="B129" s="63" t="s">
        <v>189</v>
      </c>
      <c r="C129" s="545">
        <v>2561.2133095516401</v>
      </c>
      <c r="D129" s="546"/>
      <c r="E129" s="292">
        <f t="shared" si="27"/>
        <v>2509.9890433606074</v>
      </c>
      <c r="F129" s="7">
        <f t="shared" si="28"/>
        <v>2484.3769102650908</v>
      </c>
      <c r="G129" s="7">
        <f t="shared" si="29"/>
        <v>2433.1526440740581</v>
      </c>
      <c r="H129" s="7">
        <f t="shared" si="30"/>
        <v>2381.9283778830254</v>
      </c>
      <c r="I129" s="7">
        <f t="shared" si="31"/>
        <v>2330.7041116919927</v>
      </c>
      <c r="J129" s="7">
        <f t="shared" si="32"/>
        <v>2279.4798455009595</v>
      </c>
      <c r="K129" s="7">
        <f t="shared" si="33"/>
        <v>2228.2555793099268</v>
      </c>
      <c r="L129" s="7">
        <f t="shared" si="34"/>
        <v>2177.0313131188941</v>
      </c>
      <c r="M129" s="7">
        <f t="shared" si="35"/>
        <v>2125.8070469278614</v>
      </c>
    </row>
    <row r="130" spans="1:13" ht="19.7" customHeight="1" x14ac:dyDescent="0.25">
      <c r="A130" s="62" t="s">
        <v>1018</v>
      </c>
      <c r="B130" s="64" t="s">
        <v>190</v>
      </c>
      <c r="C130" s="563">
        <v>3438.099089737319</v>
      </c>
      <c r="D130" s="564"/>
      <c r="E130" s="296">
        <f t="shared" si="27"/>
        <v>3369.3371079425724</v>
      </c>
      <c r="F130" s="9">
        <f t="shared" si="28"/>
        <v>3334.9561170451993</v>
      </c>
      <c r="G130" s="9">
        <f t="shared" si="29"/>
        <v>3266.1941352504527</v>
      </c>
      <c r="H130" s="9">
        <f t="shared" si="30"/>
        <v>3197.4321534557066</v>
      </c>
      <c r="I130" s="9">
        <f t="shared" si="31"/>
        <v>3128.6701716609605</v>
      </c>
      <c r="J130" s="9">
        <f t="shared" si="32"/>
        <v>3059.9081898662139</v>
      </c>
      <c r="K130" s="9">
        <f t="shared" si="33"/>
        <v>2991.1462080714673</v>
      </c>
      <c r="L130" s="9">
        <f t="shared" si="34"/>
        <v>2922.3842262767212</v>
      </c>
      <c r="M130" s="9">
        <f t="shared" si="35"/>
        <v>2853.6222444819746</v>
      </c>
    </row>
    <row r="131" spans="1:13" s="74" customFormat="1" ht="19.7" customHeight="1" x14ac:dyDescent="0.25">
      <c r="A131" s="61" t="s">
        <v>1019</v>
      </c>
      <c r="B131" s="63" t="s">
        <v>191</v>
      </c>
      <c r="C131" s="545">
        <v>1892.3363763107527</v>
      </c>
      <c r="D131" s="546"/>
      <c r="E131" s="292">
        <f t="shared" si="27"/>
        <v>1854.4896487845376</v>
      </c>
      <c r="F131" s="7">
        <f t="shared" si="28"/>
        <v>1835.5662850214301</v>
      </c>
      <c r="G131" s="7">
        <f t="shared" si="29"/>
        <v>1797.719557495215</v>
      </c>
      <c r="H131" s="7">
        <f t="shared" si="30"/>
        <v>1759.8728299690001</v>
      </c>
      <c r="I131" s="7">
        <f t="shared" si="31"/>
        <v>1722.026102442785</v>
      </c>
      <c r="J131" s="7">
        <f t="shared" si="32"/>
        <v>1684.1793749165699</v>
      </c>
      <c r="K131" s="7">
        <f t="shared" si="33"/>
        <v>1646.3326473903549</v>
      </c>
      <c r="L131" s="7">
        <f t="shared" si="34"/>
        <v>1608.4859198641398</v>
      </c>
      <c r="M131" s="7">
        <f t="shared" si="35"/>
        <v>1570.6391923379247</v>
      </c>
    </row>
    <row r="132" spans="1:13" ht="19.7" customHeight="1" x14ac:dyDescent="0.25">
      <c r="A132" s="62" t="s">
        <v>1020</v>
      </c>
      <c r="B132" s="64" t="s">
        <v>663</v>
      </c>
      <c r="C132" s="563">
        <v>2387.5089519339904</v>
      </c>
      <c r="D132" s="564"/>
      <c r="E132" s="296">
        <f t="shared" si="27"/>
        <v>2339.7587728953104</v>
      </c>
      <c r="F132" s="9">
        <f t="shared" si="28"/>
        <v>2315.8836833759706</v>
      </c>
      <c r="G132" s="9">
        <f t="shared" si="29"/>
        <v>2268.1335043372906</v>
      </c>
      <c r="H132" s="9">
        <f t="shared" si="30"/>
        <v>2220.383325298611</v>
      </c>
      <c r="I132" s="9">
        <f t="shared" si="31"/>
        <v>2172.6331462599314</v>
      </c>
      <c r="J132" s="9">
        <f t="shared" si="32"/>
        <v>2124.8829672212514</v>
      </c>
      <c r="K132" s="9">
        <f t="shared" si="33"/>
        <v>2077.1327881825714</v>
      </c>
      <c r="L132" s="9">
        <f t="shared" si="34"/>
        <v>2029.3826091438918</v>
      </c>
      <c r="M132" s="9">
        <f t="shared" si="35"/>
        <v>1981.6324301052118</v>
      </c>
    </row>
    <row r="133" spans="1:13" ht="19.7" customHeight="1" x14ac:dyDescent="0.25">
      <c r="A133" s="61" t="s">
        <v>1021</v>
      </c>
      <c r="B133" s="63" t="s">
        <v>192</v>
      </c>
      <c r="C133" s="545">
        <v>2882.6815275572285</v>
      </c>
      <c r="D133" s="546"/>
      <c r="E133" s="292">
        <f t="shared" si="27"/>
        <v>2825.027897006084</v>
      </c>
      <c r="F133" s="7">
        <f t="shared" si="28"/>
        <v>2796.2010817305118</v>
      </c>
      <c r="G133" s="7">
        <f t="shared" si="29"/>
        <v>2738.5474511793668</v>
      </c>
      <c r="H133" s="7">
        <f t="shared" si="30"/>
        <v>2680.8938206282228</v>
      </c>
      <c r="I133" s="7">
        <f t="shared" si="31"/>
        <v>2623.2401900770778</v>
      </c>
      <c r="J133" s="7">
        <f t="shared" si="32"/>
        <v>2565.5865595259334</v>
      </c>
      <c r="K133" s="7">
        <f t="shared" si="33"/>
        <v>2507.9329289747889</v>
      </c>
      <c r="L133" s="7">
        <f t="shared" si="34"/>
        <v>2450.2792984236444</v>
      </c>
      <c r="M133" s="7">
        <f t="shared" si="35"/>
        <v>2392.6256678724994</v>
      </c>
    </row>
    <row r="134" spans="1:13" s="74" customFormat="1" ht="19.7" customHeight="1" x14ac:dyDescent="0.25">
      <c r="A134" s="62" t="s">
        <v>1022</v>
      </c>
      <c r="B134" s="64" t="s">
        <v>193</v>
      </c>
      <c r="C134" s="563">
        <v>2102.6079457553328</v>
      </c>
      <c r="D134" s="564"/>
      <c r="E134" s="296">
        <f t="shared" si="27"/>
        <v>2060.5557868402261</v>
      </c>
      <c r="F134" s="9">
        <f t="shared" si="28"/>
        <v>2039.5297073826728</v>
      </c>
      <c r="G134" s="9">
        <f t="shared" si="29"/>
        <v>1997.4775484675661</v>
      </c>
      <c r="H134" s="9">
        <f t="shared" si="30"/>
        <v>1955.4253895524596</v>
      </c>
      <c r="I134" s="9">
        <f t="shared" si="31"/>
        <v>1913.3732306373529</v>
      </c>
      <c r="J134" s="9">
        <f t="shared" si="32"/>
        <v>1871.3210717222462</v>
      </c>
      <c r="K134" s="9">
        <f t="shared" si="33"/>
        <v>1829.2689128071395</v>
      </c>
      <c r="L134" s="9">
        <f t="shared" si="34"/>
        <v>1787.2167538920328</v>
      </c>
      <c r="M134" s="9">
        <f t="shared" si="35"/>
        <v>1745.1645949769261</v>
      </c>
    </row>
    <row r="135" spans="1:13" ht="19.7" customHeight="1" x14ac:dyDescent="0.25">
      <c r="A135" s="61" t="s">
        <v>1023</v>
      </c>
      <c r="B135" s="63" t="s">
        <v>661</v>
      </c>
      <c r="C135" s="545">
        <v>2653.473125763232</v>
      </c>
      <c r="D135" s="546"/>
      <c r="E135" s="292">
        <f t="shared" si="27"/>
        <v>2600.4036632479674</v>
      </c>
      <c r="F135" s="7">
        <f t="shared" si="28"/>
        <v>2573.8689319903351</v>
      </c>
      <c r="G135" s="7">
        <f t="shared" si="29"/>
        <v>2520.7994694750705</v>
      </c>
      <c r="H135" s="7">
        <f t="shared" si="30"/>
        <v>2467.7300069598059</v>
      </c>
      <c r="I135" s="7">
        <f t="shared" si="31"/>
        <v>2414.6605444445413</v>
      </c>
      <c r="J135" s="7">
        <f t="shared" si="32"/>
        <v>2361.5910819292767</v>
      </c>
      <c r="K135" s="7">
        <f t="shared" si="33"/>
        <v>2308.5216194140116</v>
      </c>
      <c r="L135" s="7">
        <f t="shared" si="34"/>
        <v>2255.452156898747</v>
      </c>
      <c r="M135" s="7">
        <f t="shared" si="35"/>
        <v>2202.3826943834824</v>
      </c>
    </row>
    <row r="136" spans="1:13" ht="19.7" customHeight="1" x14ac:dyDescent="0.25">
      <c r="A136" s="62" t="s">
        <v>1024</v>
      </c>
      <c r="B136" s="64" t="s">
        <v>194</v>
      </c>
      <c r="C136" s="563">
        <v>3204.3383057711308</v>
      </c>
      <c r="D136" s="564"/>
      <c r="E136" s="296">
        <f t="shared" si="27"/>
        <v>3140.2515396557083</v>
      </c>
      <c r="F136" s="9">
        <f t="shared" si="28"/>
        <v>3108.2081565979965</v>
      </c>
      <c r="G136" s="9">
        <f t="shared" si="29"/>
        <v>3044.121390482574</v>
      </c>
      <c r="H136" s="9">
        <f t="shared" si="30"/>
        <v>2980.034624367152</v>
      </c>
      <c r="I136" s="9">
        <f t="shared" si="31"/>
        <v>2915.947858251729</v>
      </c>
      <c r="J136" s="9">
        <f t="shared" si="32"/>
        <v>2851.8610921363065</v>
      </c>
      <c r="K136" s="9">
        <f t="shared" si="33"/>
        <v>2787.7743260208836</v>
      </c>
      <c r="L136" s="9">
        <f t="shared" si="34"/>
        <v>2723.6875599054611</v>
      </c>
      <c r="M136" s="9">
        <f t="shared" si="35"/>
        <v>2659.6007937900386</v>
      </c>
    </row>
    <row r="137" spans="1:13" ht="19.7" customHeight="1" x14ac:dyDescent="0.25">
      <c r="A137" s="61" t="s">
        <v>1025</v>
      </c>
      <c r="B137" s="63" t="s">
        <v>195</v>
      </c>
      <c r="C137" s="545">
        <v>4306.2841631678612</v>
      </c>
      <c r="D137" s="546"/>
      <c r="E137" s="292">
        <f t="shared" si="27"/>
        <v>4220.158479904504</v>
      </c>
      <c r="F137" s="7">
        <f t="shared" si="28"/>
        <v>4177.0956382728255</v>
      </c>
      <c r="G137" s="7">
        <f t="shared" si="29"/>
        <v>4090.9699550094679</v>
      </c>
      <c r="H137" s="7">
        <f t="shared" si="30"/>
        <v>4004.8442717461112</v>
      </c>
      <c r="I137" s="7">
        <f t="shared" si="31"/>
        <v>3918.7185884827536</v>
      </c>
      <c r="J137" s="7">
        <f t="shared" si="32"/>
        <v>3832.5929052193965</v>
      </c>
      <c r="K137" s="7">
        <f t="shared" si="33"/>
        <v>3746.4672219560393</v>
      </c>
      <c r="L137" s="7">
        <f t="shared" si="34"/>
        <v>3660.3415386926818</v>
      </c>
      <c r="M137" s="7">
        <f t="shared" si="35"/>
        <v>3574.2158554293246</v>
      </c>
    </row>
    <row r="138" spans="1:13" ht="19.7" customHeight="1" x14ac:dyDescent="0.25">
      <c r="A138" s="62" t="s">
        <v>1026</v>
      </c>
      <c r="B138" s="64" t="s">
        <v>196</v>
      </c>
      <c r="C138" s="563">
        <v>5409.1728216061692</v>
      </c>
      <c r="D138" s="564"/>
      <c r="E138" s="296">
        <f t="shared" si="27"/>
        <v>5300.9893651740458</v>
      </c>
      <c r="F138" s="9">
        <f t="shared" si="28"/>
        <v>5246.8976369579841</v>
      </c>
      <c r="G138" s="9">
        <f t="shared" si="29"/>
        <v>5138.7141805258607</v>
      </c>
      <c r="H138" s="9">
        <f t="shared" si="30"/>
        <v>5030.5307240937373</v>
      </c>
      <c r="I138" s="9">
        <f t="shared" si="31"/>
        <v>4922.3472676616138</v>
      </c>
      <c r="J138" s="9">
        <f t="shared" si="32"/>
        <v>4814.1638112294904</v>
      </c>
      <c r="K138" s="9">
        <f t="shared" si="33"/>
        <v>4705.980354797367</v>
      </c>
      <c r="L138" s="9">
        <f t="shared" si="34"/>
        <v>4597.7968983652436</v>
      </c>
      <c r="M138" s="9">
        <f t="shared" si="35"/>
        <v>4489.6134419331202</v>
      </c>
    </row>
    <row r="139" spans="1:13" s="74" customFormat="1" ht="19.7" customHeight="1" x14ac:dyDescent="0.25">
      <c r="A139" s="61" t="s">
        <v>1027</v>
      </c>
      <c r="B139" s="63" t="s">
        <v>197</v>
      </c>
      <c r="C139" s="545">
        <v>2311.8559026404855</v>
      </c>
      <c r="D139" s="546"/>
      <c r="E139" s="292">
        <f t="shared" si="27"/>
        <v>2265.6187845876757</v>
      </c>
      <c r="F139" s="7">
        <f t="shared" si="28"/>
        <v>2242.5002255612708</v>
      </c>
      <c r="G139" s="7">
        <f t="shared" si="29"/>
        <v>2196.263107508461</v>
      </c>
      <c r="H139" s="7">
        <f t="shared" si="30"/>
        <v>2150.0259894556516</v>
      </c>
      <c r="I139" s="7">
        <f t="shared" si="31"/>
        <v>2103.7888714028418</v>
      </c>
      <c r="J139" s="7">
        <f t="shared" si="32"/>
        <v>2057.551753350032</v>
      </c>
      <c r="K139" s="7">
        <f t="shared" si="33"/>
        <v>2011.3146352972224</v>
      </c>
      <c r="L139" s="7">
        <f t="shared" si="34"/>
        <v>1965.0775172444125</v>
      </c>
      <c r="M139" s="7">
        <f t="shared" si="35"/>
        <v>1918.840399191603</v>
      </c>
    </row>
    <row r="140" spans="1:13" ht="19.7" customHeight="1" x14ac:dyDescent="0.25">
      <c r="A140" s="62" t="s">
        <v>1028</v>
      </c>
      <c r="B140" s="64" t="s">
        <v>664</v>
      </c>
      <c r="C140" s="563">
        <v>2919.0197734169174</v>
      </c>
      <c r="D140" s="564"/>
      <c r="E140" s="296">
        <f t="shared" si="27"/>
        <v>2860.6393779485788</v>
      </c>
      <c r="F140" s="9">
        <f t="shared" si="28"/>
        <v>2831.4491802144098</v>
      </c>
      <c r="G140" s="9">
        <f t="shared" si="29"/>
        <v>2773.0687847460713</v>
      </c>
      <c r="H140" s="9">
        <f t="shared" si="30"/>
        <v>2714.6883892777332</v>
      </c>
      <c r="I140" s="9">
        <f t="shared" si="31"/>
        <v>2656.3079938093947</v>
      </c>
      <c r="J140" s="9">
        <f t="shared" si="32"/>
        <v>2597.9275983410566</v>
      </c>
      <c r="K140" s="9">
        <f t="shared" si="33"/>
        <v>2539.5472028727181</v>
      </c>
      <c r="L140" s="9">
        <f t="shared" si="34"/>
        <v>2481.1668074043796</v>
      </c>
      <c r="M140" s="9">
        <f t="shared" si="35"/>
        <v>2422.7864119360411</v>
      </c>
    </row>
    <row r="141" spans="1:13" ht="19.7" customHeight="1" x14ac:dyDescent="0.25">
      <c r="A141" s="61" t="s">
        <v>1029</v>
      </c>
      <c r="B141" s="63" t="s">
        <v>198</v>
      </c>
      <c r="C141" s="545">
        <v>3526.1836441933501</v>
      </c>
      <c r="D141" s="546"/>
      <c r="E141" s="292">
        <f t="shared" si="27"/>
        <v>3455.6599713094829</v>
      </c>
      <c r="F141" s="7">
        <f t="shared" si="28"/>
        <v>3420.3981348675497</v>
      </c>
      <c r="G141" s="7">
        <f t="shared" si="29"/>
        <v>3349.8744619836825</v>
      </c>
      <c r="H141" s="7">
        <f t="shared" si="30"/>
        <v>3279.3507890998158</v>
      </c>
      <c r="I141" s="7">
        <f t="shared" si="31"/>
        <v>3208.8271162159485</v>
      </c>
      <c r="J141" s="7">
        <f t="shared" si="32"/>
        <v>3138.3034433320818</v>
      </c>
      <c r="K141" s="7">
        <f t="shared" si="33"/>
        <v>3067.7797704482145</v>
      </c>
      <c r="L141" s="7">
        <f t="shared" si="34"/>
        <v>2997.2560975643473</v>
      </c>
      <c r="M141" s="7">
        <f t="shared" si="35"/>
        <v>2926.7324246804806</v>
      </c>
    </row>
    <row r="142" spans="1:13" ht="19.7" customHeight="1" x14ac:dyDescent="0.25">
      <c r="A142" s="62" t="s">
        <v>1030</v>
      </c>
      <c r="B142" s="64" t="s">
        <v>199</v>
      </c>
      <c r="C142" s="563">
        <v>4739.0029040796899</v>
      </c>
      <c r="D142" s="564"/>
      <c r="E142" s="296">
        <f t="shared" si="27"/>
        <v>4644.2228459980961</v>
      </c>
      <c r="F142" s="9">
        <f t="shared" si="28"/>
        <v>4596.8328169572987</v>
      </c>
      <c r="G142" s="9">
        <f t="shared" si="29"/>
        <v>4502.052758875705</v>
      </c>
      <c r="H142" s="9">
        <f t="shared" si="30"/>
        <v>4407.2727007941121</v>
      </c>
      <c r="I142" s="9">
        <f t="shared" si="31"/>
        <v>4312.4926427125183</v>
      </c>
      <c r="J142" s="9">
        <f t="shared" si="32"/>
        <v>4217.7125846309236</v>
      </c>
      <c r="K142" s="9">
        <f t="shared" si="33"/>
        <v>4122.9325265493299</v>
      </c>
      <c r="L142" s="9">
        <f t="shared" si="34"/>
        <v>4028.1524684677361</v>
      </c>
      <c r="M142" s="9">
        <f t="shared" si="35"/>
        <v>3933.3724103861423</v>
      </c>
    </row>
    <row r="143" spans="1:13" ht="19.7" customHeight="1" x14ac:dyDescent="0.25">
      <c r="A143" s="458" t="s">
        <v>1031</v>
      </c>
      <c r="B143" s="459"/>
      <c r="C143" s="459"/>
      <c r="D143" s="459"/>
      <c r="E143" s="459"/>
      <c r="F143" s="459"/>
      <c r="G143" s="459"/>
      <c r="H143" s="459"/>
      <c r="I143" s="459"/>
      <c r="J143" s="459"/>
      <c r="K143" s="459"/>
      <c r="L143" s="459"/>
      <c r="M143" s="460"/>
    </row>
    <row r="144" spans="1:13" s="5" customFormat="1" ht="19.7" customHeight="1" x14ac:dyDescent="0.25">
      <c r="A144" s="61" t="s">
        <v>1032</v>
      </c>
      <c r="B144" s="63" t="s">
        <v>487</v>
      </c>
      <c r="C144" s="545">
        <v>833.42190541661978</v>
      </c>
      <c r="D144" s="546"/>
      <c r="E144" s="292">
        <f>C144*0.98</f>
        <v>816.75346730828733</v>
      </c>
      <c r="F144" s="7">
        <f>C144*0.97</f>
        <v>808.41924825412116</v>
      </c>
      <c r="G144" s="7">
        <f>C144*0.95</f>
        <v>791.75081014578871</v>
      </c>
      <c r="H144" s="7">
        <f>C144*0.93</f>
        <v>775.08237203745648</v>
      </c>
      <c r="I144" s="7">
        <f>C144*0.91</f>
        <v>758.41393392912403</v>
      </c>
      <c r="J144" s="7">
        <f>C144*0.89</f>
        <v>741.74549582079158</v>
      </c>
      <c r="K144" s="7">
        <f>C144*0.87</f>
        <v>725.07705771245924</v>
      </c>
      <c r="L144" s="7">
        <f>C144*0.85</f>
        <v>708.40861960412678</v>
      </c>
      <c r="M144" s="7">
        <f>C144*0.83</f>
        <v>691.74018149579433</v>
      </c>
    </row>
    <row r="145" spans="1:13" s="5" customFormat="1" ht="19.7" customHeight="1" x14ac:dyDescent="0.25">
      <c r="A145" s="62" t="s">
        <v>1033</v>
      </c>
      <c r="B145" s="64" t="s">
        <v>487</v>
      </c>
      <c r="C145" s="563">
        <v>1070.6266015736574</v>
      </c>
      <c r="D145" s="564"/>
      <c r="E145" s="296">
        <f t="shared" ref="E145:E169" si="36">C145*0.98</f>
        <v>1049.2140695421842</v>
      </c>
      <c r="F145" s="9">
        <f t="shared" ref="F145:F169" si="37">C145*0.97</f>
        <v>1038.5078035264476</v>
      </c>
      <c r="G145" s="9">
        <f t="shared" ref="G145:G169" si="38">C145*0.95</f>
        <v>1017.0952714949744</v>
      </c>
      <c r="H145" s="9">
        <f t="shared" ref="H145:H169" si="39">C145*0.93</f>
        <v>995.68273946350143</v>
      </c>
      <c r="I145" s="9">
        <f t="shared" ref="I145:I169" si="40">C145*0.91</f>
        <v>974.2702074320282</v>
      </c>
      <c r="J145" s="9">
        <f t="shared" ref="J145:J169" si="41">C145*0.89</f>
        <v>952.85767540055508</v>
      </c>
      <c r="K145" s="9">
        <f t="shared" ref="K145:K169" si="42">C145*0.87</f>
        <v>931.44514336908185</v>
      </c>
      <c r="L145" s="9">
        <f t="shared" ref="L145:L169" si="43">C145*0.85</f>
        <v>910.03261133760873</v>
      </c>
      <c r="M145" s="9">
        <f t="shared" ref="M145:M169" si="44">C145*0.83</f>
        <v>888.62007930613561</v>
      </c>
    </row>
    <row r="146" spans="1:13" s="5" customFormat="1" ht="19.7" customHeight="1" x14ac:dyDescent="0.25">
      <c r="A146" s="61" t="s">
        <v>1034</v>
      </c>
      <c r="B146" s="63" t="s">
        <v>488</v>
      </c>
      <c r="C146" s="545">
        <v>833.42190541661978</v>
      </c>
      <c r="D146" s="546"/>
      <c r="E146" s="292">
        <f t="shared" si="36"/>
        <v>816.75346730828733</v>
      </c>
      <c r="F146" s="7">
        <f t="shared" si="37"/>
        <v>808.41924825412116</v>
      </c>
      <c r="G146" s="7">
        <f t="shared" si="38"/>
        <v>791.75081014578871</v>
      </c>
      <c r="H146" s="7">
        <f t="shared" si="39"/>
        <v>775.08237203745648</v>
      </c>
      <c r="I146" s="7">
        <f t="shared" si="40"/>
        <v>758.41393392912403</v>
      </c>
      <c r="J146" s="7">
        <f t="shared" si="41"/>
        <v>741.74549582079158</v>
      </c>
      <c r="K146" s="7">
        <f t="shared" si="42"/>
        <v>725.07705771245924</v>
      </c>
      <c r="L146" s="7">
        <f t="shared" si="43"/>
        <v>708.40861960412678</v>
      </c>
      <c r="M146" s="7">
        <f t="shared" si="44"/>
        <v>691.74018149579433</v>
      </c>
    </row>
    <row r="147" spans="1:13" s="5" customFormat="1" ht="19.7" customHeight="1" x14ac:dyDescent="0.25">
      <c r="A147" s="62" t="s">
        <v>1035</v>
      </c>
      <c r="B147" s="64" t="s">
        <v>488</v>
      </c>
      <c r="C147" s="563">
        <v>1070.6266015736574</v>
      </c>
      <c r="D147" s="564"/>
      <c r="E147" s="296">
        <f t="shared" si="36"/>
        <v>1049.2140695421842</v>
      </c>
      <c r="F147" s="9">
        <f t="shared" si="37"/>
        <v>1038.5078035264476</v>
      </c>
      <c r="G147" s="9">
        <f t="shared" si="38"/>
        <v>1017.0952714949744</v>
      </c>
      <c r="H147" s="9">
        <f t="shared" si="39"/>
        <v>995.68273946350143</v>
      </c>
      <c r="I147" s="9">
        <f t="shared" si="40"/>
        <v>974.2702074320282</v>
      </c>
      <c r="J147" s="9">
        <f t="shared" si="41"/>
        <v>952.85767540055508</v>
      </c>
      <c r="K147" s="9">
        <f t="shared" si="42"/>
        <v>931.44514336908185</v>
      </c>
      <c r="L147" s="9">
        <f t="shared" si="43"/>
        <v>910.03261133760873</v>
      </c>
      <c r="M147" s="9">
        <f t="shared" si="44"/>
        <v>888.62007930613561</v>
      </c>
    </row>
    <row r="148" spans="1:13" ht="19.7" customHeight="1" x14ac:dyDescent="0.25">
      <c r="A148" s="61" t="s">
        <v>1036</v>
      </c>
      <c r="B148" s="63" t="s">
        <v>188</v>
      </c>
      <c r="C148" s="545">
        <v>806.58270000000005</v>
      </c>
      <c r="D148" s="546"/>
      <c r="E148" s="292">
        <f t="shared" si="36"/>
        <v>790.45104600000002</v>
      </c>
      <c r="F148" s="7">
        <f t="shared" si="37"/>
        <v>782.38521900000001</v>
      </c>
      <c r="G148" s="7">
        <f t="shared" si="38"/>
        <v>766.25356499999998</v>
      </c>
      <c r="H148" s="7">
        <f t="shared" si="39"/>
        <v>750.12191100000007</v>
      </c>
      <c r="I148" s="7">
        <f t="shared" si="40"/>
        <v>733.99025700000004</v>
      </c>
      <c r="J148" s="7">
        <f t="shared" si="41"/>
        <v>717.85860300000002</v>
      </c>
      <c r="K148" s="7">
        <f t="shared" si="42"/>
        <v>701.72694899999999</v>
      </c>
      <c r="L148" s="7">
        <f t="shared" si="43"/>
        <v>685.59529499999996</v>
      </c>
      <c r="M148" s="7">
        <f t="shared" si="44"/>
        <v>669.46364100000005</v>
      </c>
    </row>
    <row r="149" spans="1:13" s="74" customFormat="1" ht="19.7" customHeight="1" x14ac:dyDescent="0.25">
      <c r="A149" s="62" t="s">
        <v>1037</v>
      </c>
      <c r="B149" s="64" t="s">
        <v>188</v>
      </c>
      <c r="C149" s="563">
        <v>1111.6769400000001</v>
      </c>
      <c r="D149" s="564"/>
      <c r="E149" s="296">
        <f t="shared" si="36"/>
        <v>1089.4434011999999</v>
      </c>
      <c r="F149" s="9">
        <f t="shared" si="37"/>
        <v>1078.3266318000001</v>
      </c>
      <c r="G149" s="9">
        <f t="shared" si="38"/>
        <v>1056.093093</v>
      </c>
      <c r="H149" s="9">
        <f t="shared" si="39"/>
        <v>1033.8595542</v>
      </c>
      <c r="I149" s="9">
        <f t="shared" si="40"/>
        <v>1011.6260154000001</v>
      </c>
      <c r="J149" s="9">
        <f t="shared" si="41"/>
        <v>989.39247660000012</v>
      </c>
      <c r="K149" s="9">
        <f t="shared" si="42"/>
        <v>967.15893779999999</v>
      </c>
      <c r="L149" s="9">
        <f t="shared" si="43"/>
        <v>944.92539899999997</v>
      </c>
      <c r="M149" s="9">
        <f t="shared" si="44"/>
        <v>922.69186019999995</v>
      </c>
    </row>
    <row r="150" spans="1:13" s="74" customFormat="1" ht="19.7" customHeight="1" x14ac:dyDescent="0.25">
      <c r="A150" s="61" t="s">
        <v>1038</v>
      </c>
      <c r="B150" s="63" t="s">
        <v>662</v>
      </c>
      <c r="C150" s="545">
        <v>1175.6459616755378</v>
      </c>
      <c r="D150" s="546"/>
      <c r="E150" s="292">
        <f t="shared" si="36"/>
        <v>1152.1330424420271</v>
      </c>
      <c r="F150" s="7">
        <f t="shared" si="37"/>
        <v>1140.3765828252717</v>
      </c>
      <c r="G150" s="7">
        <f t="shared" si="38"/>
        <v>1116.8636635917608</v>
      </c>
      <c r="H150" s="7">
        <f t="shared" si="39"/>
        <v>1093.3507443582503</v>
      </c>
      <c r="I150" s="7">
        <f t="shared" si="40"/>
        <v>1069.8378251247395</v>
      </c>
      <c r="J150" s="7">
        <f t="shared" si="41"/>
        <v>1046.3249058912286</v>
      </c>
      <c r="K150" s="7">
        <f t="shared" si="42"/>
        <v>1022.8119866577179</v>
      </c>
      <c r="L150" s="7">
        <f t="shared" si="43"/>
        <v>999.29906742420712</v>
      </c>
      <c r="M150" s="7">
        <f t="shared" si="44"/>
        <v>975.78614819069639</v>
      </c>
    </row>
    <row r="151" spans="1:13" ht="19.7" customHeight="1" x14ac:dyDescent="0.25">
      <c r="A151" s="62" t="s">
        <v>1039</v>
      </c>
      <c r="B151" s="64" t="s">
        <v>662</v>
      </c>
      <c r="C151" s="563">
        <v>1260.6596784532846</v>
      </c>
      <c r="D151" s="564"/>
      <c r="E151" s="296">
        <f t="shared" si="36"/>
        <v>1235.446484884219</v>
      </c>
      <c r="F151" s="9">
        <f t="shared" si="37"/>
        <v>1222.839888099686</v>
      </c>
      <c r="G151" s="9">
        <f t="shared" si="38"/>
        <v>1197.6266945306204</v>
      </c>
      <c r="H151" s="9">
        <f t="shared" si="39"/>
        <v>1172.4135009615547</v>
      </c>
      <c r="I151" s="9">
        <f t="shared" si="40"/>
        <v>1147.2003073924891</v>
      </c>
      <c r="J151" s="9">
        <f t="shared" si="41"/>
        <v>1121.9871138234234</v>
      </c>
      <c r="K151" s="9">
        <f t="shared" si="42"/>
        <v>1096.7739202543576</v>
      </c>
      <c r="L151" s="9">
        <f t="shared" si="43"/>
        <v>1071.5607266852919</v>
      </c>
      <c r="M151" s="9">
        <f t="shared" si="44"/>
        <v>1046.3475331162263</v>
      </c>
    </row>
    <row r="152" spans="1:13" ht="19.7" customHeight="1" x14ac:dyDescent="0.25">
      <c r="A152" s="61" t="s">
        <v>1040</v>
      </c>
      <c r="B152" s="63" t="s">
        <v>189</v>
      </c>
      <c r="C152" s="545">
        <v>807.26250000000005</v>
      </c>
      <c r="D152" s="546"/>
      <c r="E152" s="292">
        <f t="shared" si="36"/>
        <v>791.11725000000001</v>
      </c>
      <c r="F152" s="7">
        <f t="shared" si="37"/>
        <v>783.044625</v>
      </c>
      <c r="G152" s="7">
        <f t="shared" si="38"/>
        <v>766.89937499999996</v>
      </c>
      <c r="H152" s="7">
        <f t="shared" si="39"/>
        <v>750.75412500000004</v>
      </c>
      <c r="I152" s="7">
        <f t="shared" si="40"/>
        <v>734.60887500000001</v>
      </c>
      <c r="J152" s="7">
        <f t="shared" si="41"/>
        <v>718.46362500000009</v>
      </c>
      <c r="K152" s="7">
        <f t="shared" si="42"/>
        <v>702.31837500000006</v>
      </c>
      <c r="L152" s="7">
        <f t="shared" si="43"/>
        <v>686.17312500000003</v>
      </c>
      <c r="M152" s="7">
        <f t="shared" si="44"/>
        <v>670.02787499999999</v>
      </c>
    </row>
    <row r="153" spans="1:13" ht="19.7" customHeight="1" x14ac:dyDescent="0.25">
      <c r="A153" s="62" t="s">
        <v>1041</v>
      </c>
      <c r="B153" s="64" t="s">
        <v>189</v>
      </c>
      <c r="C153" s="563">
        <v>1255.5906000000002</v>
      </c>
      <c r="D153" s="564"/>
      <c r="E153" s="296">
        <f t="shared" si="36"/>
        <v>1230.4787880000001</v>
      </c>
      <c r="F153" s="9">
        <f t="shared" si="37"/>
        <v>1217.9228820000001</v>
      </c>
      <c r="G153" s="9">
        <f t="shared" si="38"/>
        <v>1192.8110700000002</v>
      </c>
      <c r="H153" s="9">
        <f t="shared" si="39"/>
        <v>1167.6992580000003</v>
      </c>
      <c r="I153" s="9">
        <f t="shared" si="40"/>
        <v>1142.5874460000002</v>
      </c>
      <c r="J153" s="9">
        <f t="shared" si="41"/>
        <v>1117.4756340000001</v>
      </c>
      <c r="K153" s="9">
        <f t="shared" si="42"/>
        <v>1092.3638220000003</v>
      </c>
      <c r="L153" s="9">
        <f t="shared" si="43"/>
        <v>1067.2520100000002</v>
      </c>
      <c r="M153" s="9">
        <f t="shared" si="44"/>
        <v>1042.1401980000001</v>
      </c>
    </row>
    <row r="154" spans="1:13" ht="19.7" customHeight="1" x14ac:dyDescent="0.25">
      <c r="A154" s="61" t="s">
        <v>1042</v>
      </c>
      <c r="B154" s="63" t="s">
        <v>191</v>
      </c>
      <c r="C154" s="545">
        <v>877.48584000000017</v>
      </c>
      <c r="D154" s="546"/>
      <c r="E154" s="292">
        <f t="shared" si="36"/>
        <v>859.93612320000011</v>
      </c>
      <c r="F154" s="7">
        <f t="shared" si="37"/>
        <v>851.16126480000014</v>
      </c>
      <c r="G154" s="7">
        <f t="shared" si="38"/>
        <v>833.61154800000008</v>
      </c>
      <c r="H154" s="7">
        <f t="shared" si="39"/>
        <v>816.06183120000014</v>
      </c>
      <c r="I154" s="7">
        <f t="shared" si="40"/>
        <v>798.5121144000002</v>
      </c>
      <c r="J154" s="7">
        <f t="shared" si="41"/>
        <v>780.96239760000014</v>
      </c>
      <c r="K154" s="7">
        <f t="shared" si="42"/>
        <v>763.41268080000009</v>
      </c>
      <c r="L154" s="7">
        <f t="shared" si="43"/>
        <v>745.86296400000015</v>
      </c>
      <c r="M154" s="7">
        <f t="shared" si="44"/>
        <v>728.31324720000009</v>
      </c>
    </row>
    <row r="155" spans="1:13" s="74" customFormat="1" ht="19.7" customHeight="1" x14ac:dyDescent="0.25">
      <c r="A155" s="62" t="s">
        <v>1043</v>
      </c>
      <c r="B155" s="64" t="s">
        <v>191</v>
      </c>
      <c r="C155" s="563">
        <v>1149.2019000000003</v>
      </c>
      <c r="D155" s="564"/>
      <c r="E155" s="296">
        <f t="shared" si="36"/>
        <v>1126.2178620000002</v>
      </c>
      <c r="F155" s="9">
        <f t="shared" si="37"/>
        <v>1114.7258430000002</v>
      </c>
      <c r="G155" s="9">
        <f t="shared" si="38"/>
        <v>1091.7418050000001</v>
      </c>
      <c r="H155" s="9">
        <f t="shared" si="39"/>
        <v>1068.7577670000003</v>
      </c>
      <c r="I155" s="9">
        <f t="shared" si="40"/>
        <v>1045.7737290000002</v>
      </c>
      <c r="J155" s="9">
        <f t="shared" si="41"/>
        <v>1022.7896910000003</v>
      </c>
      <c r="K155" s="9">
        <f t="shared" si="42"/>
        <v>999.80565300000023</v>
      </c>
      <c r="L155" s="9">
        <f t="shared" si="43"/>
        <v>976.82161500000018</v>
      </c>
      <c r="M155" s="9">
        <f t="shared" si="44"/>
        <v>953.83757700000012</v>
      </c>
    </row>
    <row r="156" spans="1:13" s="74" customFormat="1" ht="19.7" customHeight="1" x14ac:dyDescent="0.25">
      <c r="A156" s="61" t="s">
        <v>1044</v>
      </c>
      <c r="B156" s="63" t="s">
        <v>663</v>
      </c>
      <c r="C156" s="545">
        <v>860.8042881336147</v>
      </c>
      <c r="D156" s="546"/>
      <c r="E156" s="292">
        <f t="shared" si="36"/>
        <v>843.58820237094244</v>
      </c>
      <c r="F156" s="7">
        <f t="shared" si="37"/>
        <v>834.98015948960619</v>
      </c>
      <c r="G156" s="7">
        <f t="shared" si="38"/>
        <v>817.76407372693393</v>
      </c>
      <c r="H156" s="7">
        <f t="shared" si="39"/>
        <v>800.54798796426167</v>
      </c>
      <c r="I156" s="7">
        <f t="shared" si="40"/>
        <v>783.3319022015894</v>
      </c>
      <c r="J156" s="7">
        <f t="shared" si="41"/>
        <v>766.11581643891714</v>
      </c>
      <c r="K156" s="7">
        <f t="shared" si="42"/>
        <v>748.89973067624476</v>
      </c>
      <c r="L156" s="7">
        <f t="shared" si="43"/>
        <v>731.68364491357249</v>
      </c>
      <c r="M156" s="7">
        <f t="shared" si="44"/>
        <v>714.46755915090012</v>
      </c>
    </row>
    <row r="157" spans="1:13" ht="19.7" customHeight="1" x14ac:dyDescent="0.25">
      <c r="A157" s="62" t="s">
        <v>1045</v>
      </c>
      <c r="B157" s="64" t="s">
        <v>663</v>
      </c>
      <c r="C157" s="563">
        <v>1174.4607260804105</v>
      </c>
      <c r="D157" s="564"/>
      <c r="E157" s="296">
        <f t="shared" si="36"/>
        <v>1150.9715115588024</v>
      </c>
      <c r="F157" s="9">
        <f t="shared" si="37"/>
        <v>1139.2269042979981</v>
      </c>
      <c r="G157" s="9">
        <f t="shared" si="38"/>
        <v>1115.73768977639</v>
      </c>
      <c r="H157" s="9">
        <f t="shared" si="39"/>
        <v>1092.2484752547819</v>
      </c>
      <c r="I157" s="9">
        <f t="shared" si="40"/>
        <v>1068.7592607331735</v>
      </c>
      <c r="J157" s="9">
        <f t="shared" si="41"/>
        <v>1045.2700462115654</v>
      </c>
      <c r="K157" s="9">
        <f t="shared" si="42"/>
        <v>1021.7808316899572</v>
      </c>
      <c r="L157" s="9">
        <f t="shared" si="43"/>
        <v>998.29161716834892</v>
      </c>
      <c r="M157" s="9">
        <f t="shared" si="44"/>
        <v>974.80240264674069</v>
      </c>
    </row>
    <row r="158" spans="1:13" ht="19.7" customHeight="1" x14ac:dyDescent="0.25">
      <c r="A158" s="61" t="s">
        <v>1046</v>
      </c>
      <c r="B158" s="63" t="s">
        <v>192</v>
      </c>
      <c r="C158" s="545">
        <v>877.48584000000017</v>
      </c>
      <c r="D158" s="546"/>
      <c r="E158" s="292">
        <f t="shared" si="36"/>
        <v>859.93612320000011</v>
      </c>
      <c r="F158" s="7">
        <f t="shared" si="37"/>
        <v>851.16126480000014</v>
      </c>
      <c r="G158" s="7">
        <f t="shared" si="38"/>
        <v>833.61154800000008</v>
      </c>
      <c r="H158" s="7">
        <f t="shared" si="39"/>
        <v>816.06183120000014</v>
      </c>
      <c r="I158" s="7">
        <f t="shared" si="40"/>
        <v>798.5121144000002</v>
      </c>
      <c r="J158" s="7">
        <f t="shared" si="41"/>
        <v>780.96239760000014</v>
      </c>
      <c r="K158" s="7">
        <f t="shared" si="42"/>
        <v>763.41268080000009</v>
      </c>
      <c r="L158" s="7">
        <f t="shared" si="43"/>
        <v>745.86296400000015</v>
      </c>
      <c r="M158" s="7">
        <f t="shared" si="44"/>
        <v>728.31324720000009</v>
      </c>
    </row>
    <row r="159" spans="1:13" ht="19.7" customHeight="1" x14ac:dyDescent="0.25">
      <c r="A159" s="62" t="s">
        <v>1047</v>
      </c>
      <c r="B159" s="64" t="s">
        <v>192</v>
      </c>
      <c r="C159" s="563">
        <v>1330.4365800000003</v>
      </c>
      <c r="D159" s="564"/>
      <c r="E159" s="296">
        <f t="shared" si="36"/>
        <v>1303.8278484000002</v>
      </c>
      <c r="F159" s="9">
        <f t="shared" si="37"/>
        <v>1290.5234826000003</v>
      </c>
      <c r="G159" s="9">
        <f t="shared" si="38"/>
        <v>1263.9147510000003</v>
      </c>
      <c r="H159" s="9">
        <f t="shared" si="39"/>
        <v>1237.3060194000004</v>
      </c>
      <c r="I159" s="9">
        <f t="shared" si="40"/>
        <v>1210.6972878000004</v>
      </c>
      <c r="J159" s="9">
        <f t="shared" si="41"/>
        <v>1184.0885562000003</v>
      </c>
      <c r="K159" s="9">
        <f t="shared" si="42"/>
        <v>1157.4798246000003</v>
      </c>
      <c r="L159" s="9">
        <f t="shared" si="43"/>
        <v>1130.8710930000002</v>
      </c>
      <c r="M159" s="9">
        <f t="shared" si="44"/>
        <v>1104.2623614000001</v>
      </c>
    </row>
    <row r="160" spans="1:13" ht="19.7" customHeight="1" x14ac:dyDescent="0.25">
      <c r="A160" s="61" t="s">
        <v>1048</v>
      </c>
      <c r="B160" s="63" t="s">
        <v>193</v>
      </c>
      <c r="C160" s="545">
        <v>952.26384000000019</v>
      </c>
      <c r="D160" s="546"/>
      <c r="E160" s="292">
        <f t="shared" si="36"/>
        <v>933.21856320000018</v>
      </c>
      <c r="F160" s="7">
        <f t="shared" si="37"/>
        <v>923.69592480000017</v>
      </c>
      <c r="G160" s="7">
        <f t="shared" si="38"/>
        <v>904.65064800000016</v>
      </c>
      <c r="H160" s="7">
        <f t="shared" si="39"/>
        <v>885.60537120000026</v>
      </c>
      <c r="I160" s="7">
        <f t="shared" si="40"/>
        <v>866.56009440000025</v>
      </c>
      <c r="J160" s="7">
        <f t="shared" si="41"/>
        <v>847.51481760000013</v>
      </c>
      <c r="K160" s="7">
        <f t="shared" si="42"/>
        <v>828.46954080000012</v>
      </c>
      <c r="L160" s="7">
        <f t="shared" si="43"/>
        <v>809.42426400000011</v>
      </c>
      <c r="M160" s="7">
        <f t="shared" si="44"/>
        <v>790.3789872000001</v>
      </c>
    </row>
    <row r="161" spans="1:13" s="74" customFormat="1" ht="19.7" customHeight="1" x14ac:dyDescent="0.25">
      <c r="A161" s="62" t="s">
        <v>1049</v>
      </c>
      <c r="B161" s="64" t="s">
        <v>193</v>
      </c>
      <c r="C161" s="563">
        <v>1405.2145800000003</v>
      </c>
      <c r="D161" s="564"/>
      <c r="E161" s="296">
        <f t="shared" si="36"/>
        <v>1377.1102884000002</v>
      </c>
      <c r="F161" s="9">
        <f t="shared" si="37"/>
        <v>1363.0581426000003</v>
      </c>
      <c r="G161" s="9">
        <f t="shared" si="38"/>
        <v>1334.9538510000002</v>
      </c>
      <c r="H161" s="9">
        <f t="shared" si="39"/>
        <v>1306.8495594000003</v>
      </c>
      <c r="I161" s="9">
        <f t="shared" si="40"/>
        <v>1278.7452678000004</v>
      </c>
      <c r="J161" s="9">
        <f t="shared" si="41"/>
        <v>1250.6409762000003</v>
      </c>
      <c r="K161" s="9">
        <f t="shared" si="42"/>
        <v>1222.5366846000002</v>
      </c>
      <c r="L161" s="9">
        <f t="shared" si="43"/>
        <v>1194.4323930000003</v>
      </c>
      <c r="M161" s="9">
        <f t="shared" si="44"/>
        <v>1166.3281014000002</v>
      </c>
    </row>
    <row r="162" spans="1:13" s="74" customFormat="1" ht="19.7" customHeight="1" x14ac:dyDescent="0.25">
      <c r="A162" s="61" t="s">
        <v>1050</v>
      </c>
      <c r="B162" s="63" t="s">
        <v>661</v>
      </c>
      <c r="C162" s="545">
        <v>934.1811463410238</v>
      </c>
      <c r="D162" s="546"/>
      <c r="E162" s="292">
        <f t="shared" si="36"/>
        <v>915.49752341420333</v>
      </c>
      <c r="F162" s="7">
        <f t="shared" si="37"/>
        <v>906.15571195079303</v>
      </c>
      <c r="G162" s="7">
        <f t="shared" si="38"/>
        <v>887.47208902397256</v>
      </c>
      <c r="H162" s="7">
        <f t="shared" si="39"/>
        <v>868.7884660971522</v>
      </c>
      <c r="I162" s="7">
        <f t="shared" si="40"/>
        <v>850.10484317033172</v>
      </c>
      <c r="J162" s="7">
        <f t="shared" si="41"/>
        <v>831.42122024351124</v>
      </c>
      <c r="K162" s="7">
        <f t="shared" si="42"/>
        <v>812.73759731669065</v>
      </c>
      <c r="L162" s="7">
        <f t="shared" si="43"/>
        <v>794.05397438987018</v>
      </c>
      <c r="M162" s="7">
        <f t="shared" si="44"/>
        <v>775.3703514630497</v>
      </c>
    </row>
    <row r="163" spans="1:13" ht="19.7" customHeight="1" x14ac:dyDescent="0.25">
      <c r="A163" s="62" t="s">
        <v>1051</v>
      </c>
      <c r="B163" s="64" t="s">
        <v>661</v>
      </c>
      <c r="C163" s="563">
        <v>1378.4828714779569</v>
      </c>
      <c r="D163" s="564"/>
      <c r="E163" s="296">
        <f t="shared" si="36"/>
        <v>1350.9132140483978</v>
      </c>
      <c r="F163" s="9">
        <f t="shared" si="37"/>
        <v>1337.1283853336181</v>
      </c>
      <c r="G163" s="9">
        <f t="shared" si="38"/>
        <v>1309.558727904059</v>
      </c>
      <c r="H163" s="9">
        <f t="shared" si="39"/>
        <v>1281.9890704745001</v>
      </c>
      <c r="I163" s="9">
        <f t="shared" si="40"/>
        <v>1254.4194130449409</v>
      </c>
      <c r="J163" s="9">
        <f t="shared" si="41"/>
        <v>1226.8497556153816</v>
      </c>
      <c r="K163" s="9">
        <f t="shared" si="42"/>
        <v>1199.2800981858225</v>
      </c>
      <c r="L163" s="9">
        <f t="shared" si="43"/>
        <v>1171.7104407562633</v>
      </c>
      <c r="M163" s="9">
        <f t="shared" si="44"/>
        <v>1144.1407833267042</v>
      </c>
    </row>
    <row r="164" spans="1:13" ht="19.7" customHeight="1" x14ac:dyDescent="0.25">
      <c r="A164" s="61" t="s">
        <v>1052</v>
      </c>
      <c r="B164" s="63" t="s">
        <v>194</v>
      </c>
      <c r="C164" s="545">
        <v>999.30600000000015</v>
      </c>
      <c r="D164" s="546"/>
      <c r="E164" s="292">
        <f t="shared" si="36"/>
        <v>979.31988000000013</v>
      </c>
      <c r="F164" s="7">
        <f t="shared" si="37"/>
        <v>969.32682000000011</v>
      </c>
      <c r="G164" s="7">
        <f t="shared" si="38"/>
        <v>949.34070000000008</v>
      </c>
      <c r="H164" s="7">
        <f t="shared" si="39"/>
        <v>929.35458000000017</v>
      </c>
      <c r="I164" s="7">
        <f t="shared" si="40"/>
        <v>909.36846000000014</v>
      </c>
      <c r="J164" s="7">
        <f t="shared" si="41"/>
        <v>889.38234000000011</v>
      </c>
      <c r="K164" s="7">
        <f t="shared" si="42"/>
        <v>869.39622000000008</v>
      </c>
      <c r="L164" s="7">
        <f t="shared" si="43"/>
        <v>849.41010000000006</v>
      </c>
      <c r="M164" s="7">
        <f t="shared" si="44"/>
        <v>829.42398000000014</v>
      </c>
    </row>
    <row r="165" spans="1:13" ht="19.7" customHeight="1" x14ac:dyDescent="0.25">
      <c r="A165" s="62" t="s">
        <v>1053</v>
      </c>
      <c r="B165" s="64" t="s">
        <v>194</v>
      </c>
      <c r="C165" s="563">
        <v>1454.2961399999999</v>
      </c>
      <c r="D165" s="564"/>
      <c r="E165" s="296">
        <f t="shared" si="36"/>
        <v>1425.2102172</v>
      </c>
      <c r="F165" s="9">
        <f t="shared" si="37"/>
        <v>1410.6672557999998</v>
      </c>
      <c r="G165" s="9">
        <f t="shared" si="38"/>
        <v>1381.5813329999999</v>
      </c>
      <c r="H165" s="9">
        <f t="shared" si="39"/>
        <v>1352.4954101999999</v>
      </c>
      <c r="I165" s="9">
        <f t="shared" si="40"/>
        <v>1323.4094874</v>
      </c>
      <c r="J165" s="9">
        <f t="shared" si="41"/>
        <v>1294.3235646000001</v>
      </c>
      <c r="K165" s="9">
        <f t="shared" si="42"/>
        <v>1265.2376417999999</v>
      </c>
      <c r="L165" s="9">
        <f t="shared" si="43"/>
        <v>1236.151719</v>
      </c>
      <c r="M165" s="9">
        <f t="shared" si="44"/>
        <v>1207.0657961999998</v>
      </c>
    </row>
    <row r="166" spans="1:13" ht="19.7" customHeight="1" x14ac:dyDescent="0.25">
      <c r="A166" s="61" t="s">
        <v>1054</v>
      </c>
      <c r="B166" s="63" t="s">
        <v>195</v>
      </c>
      <c r="C166" s="545">
        <v>1099.2366000000002</v>
      </c>
      <c r="D166" s="546"/>
      <c r="E166" s="292">
        <f t="shared" si="36"/>
        <v>1077.2518680000001</v>
      </c>
      <c r="F166" s="7">
        <f t="shared" si="37"/>
        <v>1066.2595020000001</v>
      </c>
      <c r="G166" s="7">
        <f t="shared" si="38"/>
        <v>1044.2747700000002</v>
      </c>
      <c r="H166" s="7">
        <f t="shared" si="39"/>
        <v>1022.2900380000002</v>
      </c>
      <c r="I166" s="7">
        <f t="shared" si="40"/>
        <v>1000.3053060000002</v>
      </c>
      <c r="J166" s="7">
        <f t="shared" si="41"/>
        <v>978.32057400000019</v>
      </c>
      <c r="K166" s="7">
        <f t="shared" si="42"/>
        <v>956.33584200000018</v>
      </c>
      <c r="L166" s="7">
        <f t="shared" si="43"/>
        <v>934.35111000000018</v>
      </c>
      <c r="M166" s="7">
        <f t="shared" si="44"/>
        <v>912.36637800000005</v>
      </c>
    </row>
    <row r="167" spans="1:13" ht="19.7" customHeight="1" x14ac:dyDescent="0.25">
      <c r="A167" s="62" t="s">
        <v>1055</v>
      </c>
      <c r="B167" s="64" t="s">
        <v>195</v>
      </c>
      <c r="C167" s="563">
        <v>1661.0913</v>
      </c>
      <c r="D167" s="564"/>
      <c r="E167" s="296">
        <f t="shared" si="36"/>
        <v>1627.8694740000001</v>
      </c>
      <c r="F167" s="9">
        <f t="shared" si="37"/>
        <v>1611.2585610000001</v>
      </c>
      <c r="G167" s="9">
        <f t="shared" si="38"/>
        <v>1578.0367349999999</v>
      </c>
      <c r="H167" s="9">
        <f t="shared" si="39"/>
        <v>1544.8149090000002</v>
      </c>
      <c r="I167" s="9">
        <f t="shared" si="40"/>
        <v>1511.5930830000002</v>
      </c>
      <c r="J167" s="9">
        <f t="shared" si="41"/>
        <v>1478.371257</v>
      </c>
      <c r="K167" s="9">
        <f t="shared" si="42"/>
        <v>1445.149431</v>
      </c>
      <c r="L167" s="9">
        <f t="shared" si="43"/>
        <v>1411.9276050000001</v>
      </c>
      <c r="M167" s="9">
        <f t="shared" si="44"/>
        <v>1378.7057789999999</v>
      </c>
    </row>
    <row r="168" spans="1:13" ht="19.7" customHeight="1" x14ac:dyDescent="0.25">
      <c r="A168" s="61" t="s">
        <v>1056</v>
      </c>
      <c r="B168" s="63" t="s">
        <v>196</v>
      </c>
      <c r="C168" s="545">
        <v>964.41873311415497</v>
      </c>
      <c r="D168" s="546"/>
      <c r="E168" s="292">
        <f t="shared" si="36"/>
        <v>945.13035845187187</v>
      </c>
      <c r="F168" s="7">
        <f t="shared" si="37"/>
        <v>935.48617112073032</v>
      </c>
      <c r="G168" s="7">
        <f t="shared" si="38"/>
        <v>916.19779645844721</v>
      </c>
      <c r="H168" s="7">
        <f t="shared" si="39"/>
        <v>896.90942179616422</v>
      </c>
      <c r="I168" s="7">
        <f t="shared" si="40"/>
        <v>877.62104713388101</v>
      </c>
      <c r="J168" s="7">
        <f t="shared" si="41"/>
        <v>858.3326724715979</v>
      </c>
      <c r="K168" s="7">
        <f t="shared" si="42"/>
        <v>839.0442978093148</v>
      </c>
      <c r="L168" s="7">
        <f t="shared" si="43"/>
        <v>819.75592314703169</v>
      </c>
      <c r="M168" s="7">
        <f t="shared" si="44"/>
        <v>800.46754848474859</v>
      </c>
    </row>
    <row r="169" spans="1:13" ht="19.7" customHeight="1" x14ac:dyDescent="0.25">
      <c r="A169" s="62" t="s">
        <v>1057</v>
      </c>
      <c r="B169" s="64" t="s">
        <v>196</v>
      </c>
      <c r="C169" s="563">
        <v>1680.8795712710464</v>
      </c>
      <c r="D169" s="564"/>
      <c r="E169" s="296">
        <f t="shared" si="36"/>
        <v>1647.2619798456255</v>
      </c>
      <c r="F169" s="9">
        <f t="shared" si="37"/>
        <v>1630.4531841329149</v>
      </c>
      <c r="G169" s="9">
        <f t="shared" si="38"/>
        <v>1596.835592707494</v>
      </c>
      <c r="H169" s="9">
        <f t="shared" si="39"/>
        <v>1563.2180012820731</v>
      </c>
      <c r="I169" s="9">
        <f t="shared" si="40"/>
        <v>1529.6004098566523</v>
      </c>
      <c r="J169" s="9">
        <f t="shared" si="41"/>
        <v>1495.9828184312314</v>
      </c>
      <c r="K169" s="9">
        <f t="shared" si="42"/>
        <v>1462.3652270058103</v>
      </c>
      <c r="L169" s="9">
        <f t="shared" si="43"/>
        <v>1428.7476355803894</v>
      </c>
      <c r="M169" s="9">
        <f t="shared" si="44"/>
        <v>1395.1300441549683</v>
      </c>
    </row>
    <row r="170" spans="1:13" ht="19.7" customHeight="1" x14ac:dyDescent="0.25">
      <c r="A170" s="458" t="s">
        <v>1058</v>
      </c>
      <c r="B170" s="459"/>
      <c r="C170" s="459"/>
      <c r="D170" s="459"/>
      <c r="E170" s="459"/>
      <c r="F170" s="459"/>
      <c r="G170" s="459"/>
      <c r="H170" s="459"/>
      <c r="I170" s="459"/>
      <c r="J170" s="459"/>
      <c r="K170" s="459"/>
      <c r="L170" s="459"/>
      <c r="M170" s="460"/>
    </row>
    <row r="171" spans="1:13" s="74" customFormat="1" ht="19.7" customHeight="1" x14ac:dyDescent="0.25">
      <c r="A171" s="61" t="s">
        <v>202</v>
      </c>
      <c r="B171" s="63" t="s">
        <v>177</v>
      </c>
      <c r="C171" s="545">
        <v>1912.0435492323534</v>
      </c>
      <c r="D171" s="546"/>
      <c r="E171" s="292">
        <f>C171*0.98</f>
        <v>1873.8026782477064</v>
      </c>
      <c r="F171" s="7">
        <f>C171*0.97</f>
        <v>1854.6822427553827</v>
      </c>
      <c r="G171" s="7">
        <f>C171*0.95</f>
        <v>1816.4413717707357</v>
      </c>
      <c r="H171" s="7">
        <f>C171*0.93</f>
        <v>1778.2005007860887</v>
      </c>
      <c r="I171" s="7">
        <f>C171*0.91</f>
        <v>1739.9596298014417</v>
      </c>
      <c r="J171" s="7">
        <f>C171*0.89</f>
        <v>1701.7187588167944</v>
      </c>
      <c r="K171" s="7">
        <f>C171*0.87</f>
        <v>1663.4778878321474</v>
      </c>
      <c r="L171" s="7">
        <f>C171*0.85</f>
        <v>1625.2370168475004</v>
      </c>
      <c r="M171" s="7">
        <f>C171*0.83</f>
        <v>1586.9961458628532</v>
      </c>
    </row>
    <row r="172" spans="1:13" ht="19.7" customHeight="1" x14ac:dyDescent="0.25">
      <c r="A172" s="62" t="s">
        <v>657</v>
      </c>
      <c r="B172" s="64" t="s">
        <v>669</v>
      </c>
      <c r="C172" s="563">
        <v>2604.5572680142864</v>
      </c>
      <c r="D172" s="564"/>
      <c r="E172" s="296">
        <f t="shared" ref="E172:E184" si="45">C172*0.98</f>
        <v>2552.4661226540006</v>
      </c>
      <c r="F172" s="9">
        <f t="shared" ref="F172:F184" si="46">C172*0.97</f>
        <v>2526.4205499738578</v>
      </c>
      <c r="G172" s="9">
        <f t="shared" ref="G172:G184" si="47">C172*0.95</f>
        <v>2474.329404613572</v>
      </c>
      <c r="H172" s="9">
        <f t="shared" ref="H172:H184" si="48">C172*0.93</f>
        <v>2422.2382592532863</v>
      </c>
      <c r="I172" s="9">
        <f t="shared" ref="I172:I184" si="49">C172*0.91</f>
        <v>2370.1471138930006</v>
      </c>
      <c r="J172" s="9">
        <f t="shared" ref="J172:J184" si="50">C172*0.89</f>
        <v>2318.0559685327148</v>
      </c>
      <c r="K172" s="9">
        <f t="shared" ref="K172:K184" si="51">C172*0.87</f>
        <v>2265.9648231724291</v>
      </c>
      <c r="L172" s="9">
        <f t="shared" ref="L172:L184" si="52">C172*0.85</f>
        <v>2213.8736778121433</v>
      </c>
      <c r="M172" s="9">
        <f t="shared" ref="M172:M184" si="53">C172*0.83</f>
        <v>2161.7825324518576</v>
      </c>
    </row>
    <row r="173" spans="1:13" ht="19.7" customHeight="1" x14ac:dyDescent="0.25">
      <c r="A173" s="61" t="s">
        <v>203</v>
      </c>
      <c r="B173" s="63" t="s">
        <v>179</v>
      </c>
      <c r="C173" s="545">
        <v>2911.3559632758752</v>
      </c>
      <c r="D173" s="546"/>
      <c r="E173" s="292">
        <f t="shared" si="45"/>
        <v>2853.1288440103576</v>
      </c>
      <c r="F173" s="7">
        <f t="shared" si="46"/>
        <v>2824.0152843775991</v>
      </c>
      <c r="G173" s="7">
        <f t="shared" si="47"/>
        <v>2765.7881651120815</v>
      </c>
      <c r="H173" s="7">
        <f t="shared" si="48"/>
        <v>2707.561045846564</v>
      </c>
      <c r="I173" s="7">
        <f t="shared" si="49"/>
        <v>2649.3339265810464</v>
      </c>
      <c r="J173" s="7">
        <f t="shared" si="50"/>
        <v>2591.1068073155288</v>
      </c>
      <c r="K173" s="7">
        <f t="shared" si="51"/>
        <v>2532.8796880500113</v>
      </c>
      <c r="L173" s="7">
        <f t="shared" si="52"/>
        <v>2474.6525687844937</v>
      </c>
      <c r="M173" s="7">
        <f t="shared" si="53"/>
        <v>2416.4254495189762</v>
      </c>
    </row>
    <row r="174" spans="1:13" ht="19.7" customHeight="1" x14ac:dyDescent="0.25">
      <c r="A174" s="62" t="s">
        <v>204</v>
      </c>
      <c r="B174" s="64" t="s">
        <v>200</v>
      </c>
      <c r="C174" s="563">
        <v>3759.7557571927859</v>
      </c>
      <c r="D174" s="564"/>
      <c r="E174" s="296">
        <f t="shared" si="45"/>
        <v>3684.5606420489303</v>
      </c>
      <c r="F174" s="9">
        <f t="shared" si="46"/>
        <v>3646.9630844770022</v>
      </c>
      <c r="G174" s="9">
        <f t="shared" si="47"/>
        <v>3571.7679693331465</v>
      </c>
      <c r="H174" s="9">
        <f t="shared" si="48"/>
        <v>3496.5728541892913</v>
      </c>
      <c r="I174" s="9">
        <f t="shared" si="49"/>
        <v>3421.3777390454352</v>
      </c>
      <c r="J174" s="9">
        <f t="shared" si="50"/>
        <v>3346.1826239015795</v>
      </c>
      <c r="K174" s="9">
        <f t="shared" si="51"/>
        <v>3270.9875087577238</v>
      </c>
      <c r="L174" s="9">
        <f t="shared" si="52"/>
        <v>3195.7923936138682</v>
      </c>
      <c r="M174" s="9">
        <f t="shared" si="53"/>
        <v>3120.597278470012</v>
      </c>
    </row>
    <row r="175" spans="1:13" s="74" customFormat="1" ht="19.7" customHeight="1" x14ac:dyDescent="0.25">
      <c r="A175" s="61" t="s">
        <v>205</v>
      </c>
      <c r="B175" s="63" t="s">
        <v>180</v>
      </c>
      <c r="C175" s="545">
        <v>2611.5864237775822</v>
      </c>
      <c r="D175" s="546"/>
      <c r="E175" s="292">
        <f t="shared" si="45"/>
        <v>2559.3546953020304</v>
      </c>
      <c r="F175" s="7">
        <f t="shared" si="46"/>
        <v>2533.2388310642546</v>
      </c>
      <c r="G175" s="7">
        <f t="shared" si="47"/>
        <v>2481.0071025887032</v>
      </c>
      <c r="H175" s="7">
        <f t="shared" si="48"/>
        <v>2428.7753741131514</v>
      </c>
      <c r="I175" s="7">
        <f t="shared" si="49"/>
        <v>2376.5436456376001</v>
      </c>
      <c r="J175" s="7">
        <f t="shared" si="50"/>
        <v>2324.3119171620483</v>
      </c>
      <c r="K175" s="7">
        <f t="shared" si="51"/>
        <v>2272.0801886864965</v>
      </c>
      <c r="L175" s="7">
        <f t="shared" si="52"/>
        <v>2219.8484602109447</v>
      </c>
      <c r="M175" s="7">
        <f t="shared" si="53"/>
        <v>2167.6167317353929</v>
      </c>
    </row>
    <row r="176" spans="1:13" ht="19.7" customHeight="1" x14ac:dyDescent="0.25">
      <c r="A176" s="62" t="s">
        <v>658</v>
      </c>
      <c r="B176" s="64" t="s">
        <v>670</v>
      </c>
      <c r="C176" s="563">
        <v>3313.6686933730193</v>
      </c>
      <c r="D176" s="564"/>
      <c r="E176" s="296">
        <f t="shared" si="45"/>
        <v>3247.3953195055587</v>
      </c>
      <c r="F176" s="9">
        <f t="shared" si="46"/>
        <v>3214.2586325718285</v>
      </c>
      <c r="G176" s="9">
        <f t="shared" si="47"/>
        <v>3147.9852587043683</v>
      </c>
      <c r="H176" s="9">
        <f t="shared" si="48"/>
        <v>3081.7118848369082</v>
      </c>
      <c r="I176" s="9">
        <f t="shared" si="49"/>
        <v>3015.4385109694476</v>
      </c>
      <c r="J176" s="9">
        <f t="shared" si="50"/>
        <v>2949.1651371019871</v>
      </c>
      <c r="K176" s="9">
        <f t="shared" si="51"/>
        <v>2882.8917632345269</v>
      </c>
      <c r="L176" s="9">
        <f t="shared" si="52"/>
        <v>2816.6183893670664</v>
      </c>
      <c r="M176" s="9">
        <f t="shared" si="53"/>
        <v>2750.3450154996058</v>
      </c>
    </row>
    <row r="177" spans="1:13" ht="19.7" customHeight="1" x14ac:dyDescent="0.25">
      <c r="A177" s="61" t="s">
        <v>206</v>
      </c>
      <c r="B177" s="63" t="s">
        <v>181</v>
      </c>
      <c r="C177" s="545">
        <v>3712.958334124678</v>
      </c>
      <c r="D177" s="546"/>
      <c r="E177" s="292">
        <f t="shared" si="45"/>
        <v>3638.6991674421843</v>
      </c>
      <c r="F177" s="7">
        <f t="shared" si="46"/>
        <v>3601.5695841009374</v>
      </c>
      <c r="G177" s="7">
        <f t="shared" si="47"/>
        <v>3527.3104174184441</v>
      </c>
      <c r="H177" s="7">
        <f t="shared" si="48"/>
        <v>3453.0512507359508</v>
      </c>
      <c r="I177" s="7">
        <f t="shared" si="49"/>
        <v>3378.7920840534571</v>
      </c>
      <c r="J177" s="7">
        <f t="shared" si="50"/>
        <v>3304.5329173709633</v>
      </c>
      <c r="K177" s="7">
        <f t="shared" si="51"/>
        <v>3230.27375068847</v>
      </c>
      <c r="L177" s="7">
        <f t="shared" si="52"/>
        <v>3156.0145840059763</v>
      </c>
      <c r="M177" s="7">
        <f t="shared" si="53"/>
        <v>3081.7554173234826</v>
      </c>
    </row>
    <row r="178" spans="1:13" ht="19.7" customHeight="1" x14ac:dyDescent="0.25">
      <c r="A178" s="62" t="s">
        <v>207</v>
      </c>
      <c r="B178" s="64" t="s">
        <v>178</v>
      </c>
      <c r="C178" s="563">
        <v>4814.2093208979531</v>
      </c>
      <c r="D178" s="564"/>
      <c r="E178" s="296">
        <f t="shared" si="45"/>
        <v>4717.9251344799941</v>
      </c>
      <c r="F178" s="9">
        <f t="shared" si="46"/>
        <v>4669.7830412710146</v>
      </c>
      <c r="G178" s="9">
        <f t="shared" si="47"/>
        <v>4573.4988548530555</v>
      </c>
      <c r="H178" s="9">
        <f t="shared" si="48"/>
        <v>4477.2146684350964</v>
      </c>
      <c r="I178" s="9">
        <f t="shared" si="49"/>
        <v>4380.9304820171374</v>
      </c>
      <c r="J178" s="9">
        <f t="shared" si="50"/>
        <v>4284.6462955991783</v>
      </c>
      <c r="K178" s="9">
        <f t="shared" si="51"/>
        <v>4188.3621091812192</v>
      </c>
      <c r="L178" s="9">
        <f t="shared" si="52"/>
        <v>4092.0779227632602</v>
      </c>
      <c r="M178" s="9">
        <f t="shared" si="53"/>
        <v>3995.7937363453011</v>
      </c>
    </row>
    <row r="179" spans="1:13" s="74" customFormat="1" ht="19.7" customHeight="1" x14ac:dyDescent="0.25">
      <c r="A179" s="61" t="s">
        <v>208</v>
      </c>
      <c r="B179" s="63" t="s">
        <v>182</v>
      </c>
      <c r="C179" s="545">
        <v>3162.8769968202264</v>
      </c>
      <c r="D179" s="546"/>
      <c r="E179" s="292">
        <f t="shared" si="45"/>
        <v>3099.6194568838218</v>
      </c>
      <c r="F179" s="7">
        <f t="shared" si="46"/>
        <v>3067.9906869156193</v>
      </c>
      <c r="G179" s="7">
        <f t="shared" si="47"/>
        <v>3004.7331469792148</v>
      </c>
      <c r="H179" s="7">
        <f t="shared" si="48"/>
        <v>2941.4756070428107</v>
      </c>
      <c r="I179" s="7">
        <f t="shared" si="49"/>
        <v>2878.2180671064061</v>
      </c>
      <c r="J179" s="7">
        <f t="shared" si="50"/>
        <v>2814.9605271700016</v>
      </c>
      <c r="K179" s="7">
        <f t="shared" si="51"/>
        <v>2751.702987233597</v>
      </c>
      <c r="L179" s="7">
        <f t="shared" si="52"/>
        <v>2688.4454472971925</v>
      </c>
      <c r="M179" s="7">
        <f t="shared" si="53"/>
        <v>2625.1879073607879</v>
      </c>
    </row>
    <row r="180" spans="1:13" ht="19.7" customHeight="1" x14ac:dyDescent="0.25">
      <c r="A180" s="62" t="s">
        <v>659</v>
      </c>
      <c r="B180" s="64" t="s">
        <v>672</v>
      </c>
      <c r="C180" s="563">
        <v>3701.349671038015</v>
      </c>
      <c r="D180" s="564"/>
      <c r="E180" s="296">
        <f t="shared" si="45"/>
        <v>3627.3226776172546</v>
      </c>
      <c r="F180" s="9">
        <f t="shared" si="46"/>
        <v>3590.3091809068746</v>
      </c>
      <c r="G180" s="9">
        <f t="shared" si="47"/>
        <v>3516.2821874861143</v>
      </c>
      <c r="H180" s="9">
        <f t="shared" si="48"/>
        <v>3442.2551940653543</v>
      </c>
      <c r="I180" s="9">
        <f t="shared" si="49"/>
        <v>3368.2282006445939</v>
      </c>
      <c r="J180" s="9">
        <f t="shared" si="50"/>
        <v>3294.2012072238335</v>
      </c>
      <c r="K180" s="9">
        <f t="shared" si="51"/>
        <v>3220.1742138030731</v>
      </c>
      <c r="L180" s="9">
        <f t="shared" si="52"/>
        <v>3146.1472203823128</v>
      </c>
      <c r="M180" s="9">
        <f t="shared" si="53"/>
        <v>3072.1202269615524</v>
      </c>
    </row>
    <row r="181" spans="1:13" ht="19.7" customHeight="1" x14ac:dyDescent="0.25">
      <c r="A181" s="61" t="s">
        <v>209</v>
      </c>
      <c r="B181" s="63" t="s">
        <v>184</v>
      </c>
      <c r="C181" s="545">
        <v>4520.2441129429926</v>
      </c>
      <c r="D181" s="546"/>
      <c r="E181" s="292">
        <f t="shared" si="45"/>
        <v>4429.8392306841324</v>
      </c>
      <c r="F181" s="7">
        <f t="shared" si="46"/>
        <v>4384.6367895547028</v>
      </c>
      <c r="G181" s="7">
        <f t="shared" si="47"/>
        <v>4294.2319072958426</v>
      </c>
      <c r="H181" s="7">
        <f t="shared" si="48"/>
        <v>4203.8270250369833</v>
      </c>
      <c r="I181" s="7">
        <f t="shared" si="49"/>
        <v>4113.4221427781231</v>
      </c>
      <c r="J181" s="7">
        <f t="shared" si="50"/>
        <v>4023.0172605192633</v>
      </c>
      <c r="K181" s="7">
        <f t="shared" si="51"/>
        <v>3932.6123782604036</v>
      </c>
      <c r="L181" s="7">
        <f t="shared" si="52"/>
        <v>3842.2074960015434</v>
      </c>
      <c r="M181" s="7">
        <f t="shared" si="53"/>
        <v>3751.8026137426837</v>
      </c>
    </row>
    <row r="182" spans="1:13" s="74" customFormat="1" ht="19.7" customHeight="1" x14ac:dyDescent="0.25">
      <c r="A182" s="62" t="s">
        <v>210</v>
      </c>
      <c r="B182" s="64" t="s">
        <v>183</v>
      </c>
      <c r="C182" s="563">
        <v>3704.9773782525972</v>
      </c>
      <c r="D182" s="564"/>
      <c r="E182" s="296">
        <f t="shared" si="45"/>
        <v>3630.8778306875452</v>
      </c>
      <c r="F182" s="9">
        <f t="shared" si="46"/>
        <v>3593.8280569050194</v>
      </c>
      <c r="G182" s="9">
        <f t="shared" si="47"/>
        <v>3519.7285093399673</v>
      </c>
      <c r="H182" s="9">
        <f t="shared" si="48"/>
        <v>3445.6289617749158</v>
      </c>
      <c r="I182" s="9">
        <f t="shared" si="49"/>
        <v>3371.5294142098637</v>
      </c>
      <c r="J182" s="9">
        <f t="shared" si="50"/>
        <v>3297.4298666448117</v>
      </c>
      <c r="K182" s="9">
        <f t="shared" si="51"/>
        <v>3223.3303190797596</v>
      </c>
      <c r="L182" s="9">
        <f t="shared" si="52"/>
        <v>3149.2307715147076</v>
      </c>
      <c r="M182" s="9">
        <f t="shared" si="53"/>
        <v>3075.1312239496556</v>
      </c>
    </row>
    <row r="183" spans="1:13" ht="19.7" customHeight="1" x14ac:dyDescent="0.25">
      <c r="A183" s="61" t="s">
        <v>660</v>
      </c>
      <c r="B183" s="63" t="s">
        <v>671</v>
      </c>
      <c r="C183" s="545">
        <v>4426.4074196591391</v>
      </c>
      <c r="D183" s="546"/>
      <c r="E183" s="292">
        <f t="shared" si="45"/>
        <v>4337.879271265956</v>
      </c>
      <c r="F183" s="7">
        <f t="shared" si="46"/>
        <v>4293.6151970693645</v>
      </c>
      <c r="G183" s="7">
        <f t="shared" si="47"/>
        <v>4205.0870486761823</v>
      </c>
      <c r="H183" s="7">
        <f t="shared" si="48"/>
        <v>4116.5589002829993</v>
      </c>
      <c r="I183" s="7">
        <f t="shared" si="49"/>
        <v>4028.0307518898167</v>
      </c>
      <c r="J183" s="7">
        <f t="shared" si="50"/>
        <v>3939.502603496634</v>
      </c>
      <c r="K183" s="7">
        <f t="shared" si="51"/>
        <v>3850.974455103451</v>
      </c>
      <c r="L183" s="7">
        <f t="shared" si="52"/>
        <v>3762.4463067102683</v>
      </c>
      <c r="M183" s="7">
        <f>C183*0.83</f>
        <v>3673.9181583170853</v>
      </c>
    </row>
    <row r="184" spans="1:13" s="58" customFormat="1" ht="19.7" customHeight="1" x14ac:dyDescent="0.25">
      <c r="A184" s="62" t="s">
        <v>211</v>
      </c>
      <c r="B184" s="64" t="s">
        <v>185</v>
      </c>
      <c r="C184" s="563">
        <v>5318.8233944463118</v>
      </c>
      <c r="D184" s="564"/>
      <c r="E184" s="296">
        <f t="shared" si="45"/>
        <v>5212.4469265573853</v>
      </c>
      <c r="F184" s="9">
        <f t="shared" si="46"/>
        <v>5159.2586926129225</v>
      </c>
      <c r="G184" s="9">
        <f t="shared" si="47"/>
        <v>5052.8822247239959</v>
      </c>
      <c r="H184" s="9">
        <f t="shared" si="48"/>
        <v>4946.5057568350703</v>
      </c>
      <c r="I184" s="9">
        <f t="shared" si="49"/>
        <v>4840.1292889461438</v>
      </c>
      <c r="J184" s="9">
        <f t="shared" si="50"/>
        <v>4733.7528210572173</v>
      </c>
      <c r="K184" s="9">
        <f t="shared" si="51"/>
        <v>4627.3763531682916</v>
      </c>
      <c r="L184" s="9">
        <f t="shared" si="52"/>
        <v>4520.9998852793651</v>
      </c>
      <c r="M184" s="9">
        <f t="shared" si="53"/>
        <v>4414.6234173904386</v>
      </c>
    </row>
    <row r="185" spans="1:13" s="58" customFormat="1" ht="19.7" customHeight="1" thickBot="1" x14ac:dyDescent="0.3">
      <c r="A185" s="706" t="s">
        <v>917</v>
      </c>
      <c r="B185" s="707"/>
      <c r="C185" s="707"/>
      <c r="D185" s="707"/>
      <c r="E185" s="707"/>
      <c r="F185" s="707"/>
      <c r="G185" s="707"/>
      <c r="H185" s="707"/>
      <c r="I185" s="707"/>
      <c r="J185" s="707"/>
      <c r="K185" s="707"/>
      <c r="L185" s="707"/>
      <c r="M185" s="708"/>
    </row>
    <row r="186" spans="1:13" s="58" customFormat="1" ht="19.7" customHeight="1" thickBot="1" x14ac:dyDescent="0.3">
      <c r="A186" s="231" t="s">
        <v>936</v>
      </c>
      <c r="B186" s="401" t="s">
        <v>954</v>
      </c>
      <c r="C186" s="709">
        <v>307.07670662777537</v>
      </c>
      <c r="D186" s="710"/>
      <c r="E186" s="351">
        <f>C186*0.98</f>
        <v>300.93517249521983</v>
      </c>
      <c r="F186" s="352">
        <f>C186*0.97</f>
        <v>297.86440542894212</v>
      </c>
      <c r="G186" s="352">
        <f>C186*0.95</f>
        <v>291.72287129638659</v>
      </c>
      <c r="H186" s="352">
        <f>C186*0.93</f>
        <v>285.58133716383111</v>
      </c>
      <c r="I186" s="352">
        <f>C186*0.91</f>
        <v>279.43980303127557</v>
      </c>
      <c r="J186" s="352">
        <f>C186*0.89</f>
        <v>273.2982688987201</v>
      </c>
      <c r="K186" s="352">
        <f>C186*0.87</f>
        <v>267.15673476616456</v>
      </c>
      <c r="L186" s="352">
        <f>C186*0.85</f>
        <v>261.01520063360903</v>
      </c>
      <c r="M186" s="353">
        <f>C186*0.83</f>
        <v>254.87366650105355</v>
      </c>
    </row>
    <row r="187" spans="1:13" s="58" customFormat="1" ht="19.7" customHeight="1" thickBot="1" x14ac:dyDescent="0.3">
      <c r="A187" s="232" t="s">
        <v>544</v>
      </c>
      <c r="B187" s="402" t="s">
        <v>955</v>
      </c>
      <c r="C187" s="704">
        <v>268.0200293043726</v>
      </c>
      <c r="D187" s="705"/>
      <c r="E187" s="354">
        <f t="shared" ref="E187:E204" si="54">C187*0.98</f>
        <v>262.65962871828515</v>
      </c>
      <c r="F187" s="355">
        <f t="shared" ref="F187:F204" si="55">C187*0.97</f>
        <v>259.97942842524139</v>
      </c>
      <c r="G187" s="355">
        <f t="shared" ref="G187:G204" si="56">C187*0.95</f>
        <v>254.61902783915394</v>
      </c>
      <c r="H187" s="355">
        <f t="shared" ref="H187:H204" si="57">C187*0.93</f>
        <v>249.25862725306652</v>
      </c>
      <c r="I187" s="355">
        <f t="shared" ref="I187:I204" si="58">C187*0.91</f>
        <v>243.89822666697907</v>
      </c>
      <c r="J187" s="355">
        <f t="shared" ref="J187:J204" si="59">C187*0.89</f>
        <v>238.53782608089162</v>
      </c>
      <c r="K187" s="355">
        <f t="shared" ref="K187:K204" si="60">C187*0.87</f>
        <v>233.17742549480417</v>
      </c>
      <c r="L187" s="355">
        <f t="shared" ref="L187:L204" si="61">C187*0.85</f>
        <v>227.81702490871669</v>
      </c>
      <c r="M187" s="356">
        <f t="shared" ref="M187:M204" si="62">C187*0.83</f>
        <v>222.45662432262924</v>
      </c>
    </row>
    <row r="188" spans="1:13" s="58" customFormat="1" ht="19.7" customHeight="1" x14ac:dyDescent="0.25">
      <c r="A188" s="233" t="s">
        <v>918</v>
      </c>
      <c r="B188" s="386" t="s">
        <v>695</v>
      </c>
      <c r="C188" s="698">
        <v>2587.7417171118568</v>
      </c>
      <c r="D188" s="699"/>
      <c r="E188" s="291">
        <f t="shared" si="54"/>
        <v>2535.9868827696196</v>
      </c>
      <c r="F188" s="209">
        <f t="shared" si="55"/>
        <v>2510.1094655985012</v>
      </c>
      <c r="G188" s="209">
        <f t="shared" si="56"/>
        <v>2458.3546312562639</v>
      </c>
      <c r="H188" s="209">
        <f t="shared" si="57"/>
        <v>2406.5997969140271</v>
      </c>
      <c r="I188" s="209">
        <f t="shared" si="58"/>
        <v>2354.8449625717899</v>
      </c>
      <c r="J188" s="209">
        <f t="shared" si="59"/>
        <v>2303.0901282295526</v>
      </c>
      <c r="K188" s="209">
        <f t="shared" si="60"/>
        <v>2251.3352938873154</v>
      </c>
      <c r="L188" s="209">
        <f t="shared" si="61"/>
        <v>2199.5804595450782</v>
      </c>
      <c r="M188" s="210">
        <f t="shared" si="62"/>
        <v>2147.8256252028409</v>
      </c>
    </row>
    <row r="189" spans="1:13" s="58" customFormat="1" ht="19.7" customHeight="1" thickBot="1" x14ac:dyDescent="0.3">
      <c r="A189" s="235" t="s">
        <v>919</v>
      </c>
      <c r="B189" s="389" t="s">
        <v>696</v>
      </c>
      <c r="C189" s="702">
        <v>3448.9492782568764</v>
      </c>
      <c r="D189" s="703"/>
      <c r="E189" s="357">
        <f t="shared" si="54"/>
        <v>3379.9702926917389</v>
      </c>
      <c r="F189" s="207">
        <f t="shared" si="55"/>
        <v>3345.4807999091699</v>
      </c>
      <c r="G189" s="207">
        <f t="shared" si="56"/>
        <v>3276.5018143440325</v>
      </c>
      <c r="H189" s="207">
        <f t="shared" si="57"/>
        <v>3207.522828778895</v>
      </c>
      <c r="I189" s="207">
        <f t="shared" si="58"/>
        <v>3138.5438432137576</v>
      </c>
      <c r="J189" s="207">
        <f t="shared" si="59"/>
        <v>3069.5648576486201</v>
      </c>
      <c r="K189" s="207">
        <f t="shared" si="60"/>
        <v>3000.5858720834826</v>
      </c>
      <c r="L189" s="207">
        <f t="shared" si="61"/>
        <v>2931.6068865183447</v>
      </c>
      <c r="M189" s="208">
        <f t="shared" si="62"/>
        <v>2862.6279009532072</v>
      </c>
    </row>
    <row r="190" spans="1:13" s="58" customFormat="1" ht="19.7" customHeight="1" x14ac:dyDescent="0.25">
      <c r="A190" s="233" t="s">
        <v>920</v>
      </c>
      <c r="B190" s="386" t="s">
        <v>697</v>
      </c>
      <c r="C190" s="698">
        <v>2971.4708944423992</v>
      </c>
      <c r="D190" s="699"/>
      <c r="E190" s="291">
        <f t="shared" si="54"/>
        <v>2912.0414765535511</v>
      </c>
      <c r="F190" s="209">
        <f t="shared" si="55"/>
        <v>2882.3267676091273</v>
      </c>
      <c r="G190" s="209">
        <f t="shared" si="56"/>
        <v>2822.8973497202792</v>
      </c>
      <c r="H190" s="209">
        <f t="shared" si="57"/>
        <v>2763.4679318314315</v>
      </c>
      <c r="I190" s="209">
        <f t="shared" si="58"/>
        <v>2704.0385139425834</v>
      </c>
      <c r="J190" s="209">
        <f t="shared" si="59"/>
        <v>2644.6090960537354</v>
      </c>
      <c r="K190" s="209">
        <f t="shared" si="60"/>
        <v>2585.1796781648873</v>
      </c>
      <c r="L190" s="209">
        <f t="shared" si="61"/>
        <v>2525.7502602760392</v>
      </c>
      <c r="M190" s="210">
        <f t="shared" si="62"/>
        <v>2466.3208423871911</v>
      </c>
    </row>
    <row r="191" spans="1:13" s="58" customFormat="1" ht="19.7" customHeight="1" thickBot="1" x14ac:dyDescent="0.3">
      <c r="A191" s="235" t="s">
        <v>921</v>
      </c>
      <c r="B191" s="389" t="s">
        <v>698</v>
      </c>
      <c r="C191" s="702">
        <v>3960.0694727742821</v>
      </c>
      <c r="D191" s="703"/>
      <c r="E191" s="357">
        <f t="shared" si="54"/>
        <v>3880.8680833187964</v>
      </c>
      <c r="F191" s="207">
        <f t="shared" si="55"/>
        <v>3841.2673885910535</v>
      </c>
      <c r="G191" s="207">
        <f t="shared" si="56"/>
        <v>3762.0659991355678</v>
      </c>
      <c r="H191" s="207">
        <f t="shared" si="57"/>
        <v>3682.8646096800826</v>
      </c>
      <c r="I191" s="207">
        <f t="shared" si="58"/>
        <v>3603.6632202245969</v>
      </c>
      <c r="J191" s="207">
        <f t="shared" si="59"/>
        <v>3524.4618307691112</v>
      </c>
      <c r="K191" s="207">
        <f t="shared" si="60"/>
        <v>3445.2604413136255</v>
      </c>
      <c r="L191" s="207">
        <f t="shared" si="61"/>
        <v>3366.0590518581398</v>
      </c>
      <c r="M191" s="208">
        <f t="shared" si="62"/>
        <v>3286.8576624026541</v>
      </c>
    </row>
    <row r="192" spans="1:13" s="58" customFormat="1" ht="19.7" customHeight="1" x14ac:dyDescent="0.25">
      <c r="A192" s="233" t="s">
        <v>922</v>
      </c>
      <c r="B192" s="386" t="s">
        <v>699</v>
      </c>
      <c r="C192" s="698">
        <v>3355.5295944670861</v>
      </c>
      <c r="D192" s="699"/>
      <c r="E192" s="291">
        <f t="shared" si="54"/>
        <v>3288.4190025777443</v>
      </c>
      <c r="F192" s="209">
        <f t="shared" si="55"/>
        <v>3254.8637066330734</v>
      </c>
      <c r="G192" s="209">
        <f t="shared" si="56"/>
        <v>3187.7531147437317</v>
      </c>
      <c r="H192" s="209">
        <f t="shared" si="57"/>
        <v>3120.6425228543903</v>
      </c>
      <c r="I192" s="209">
        <f t="shared" si="58"/>
        <v>3053.5319309650486</v>
      </c>
      <c r="J192" s="209">
        <f t="shared" si="59"/>
        <v>2986.4213390757068</v>
      </c>
      <c r="K192" s="209">
        <f t="shared" si="60"/>
        <v>2919.310747186365</v>
      </c>
      <c r="L192" s="209">
        <f t="shared" si="61"/>
        <v>2852.2001552970232</v>
      </c>
      <c r="M192" s="210">
        <f t="shared" si="62"/>
        <v>2785.0895634076815</v>
      </c>
    </row>
    <row r="193" spans="1:13" s="58" customFormat="1" ht="19.7" customHeight="1" x14ac:dyDescent="0.25">
      <c r="A193" s="237" t="s">
        <v>923</v>
      </c>
      <c r="B193" s="387" t="s">
        <v>700</v>
      </c>
      <c r="C193" s="692">
        <v>4471.8561926745761</v>
      </c>
      <c r="D193" s="693"/>
      <c r="E193" s="360">
        <f t="shared" si="54"/>
        <v>4382.4190688210847</v>
      </c>
      <c r="F193" s="28">
        <f t="shared" si="55"/>
        <v>4337.700506894339</v>
      </c>
      <c r="G193" s="28">
        <f t="shared" si="56"/>
        <v>4248.2633830408467</v>
      </c>
      <c r="H193" s="28">
        <f t="shared" si="57"/>
        <v>4158.8262591873563</v>
      </c>
      <c r="I193" s="28">
        <f t="shared" si="58"/>
        <v>4069.3891353338645</v>
      </c>
      <c r="J193" s="28">
        <f t="shared" si="59"/>
        <v>3979.9520114803727</v>
      </c>
      <c r="K193" s="28">
        <f t="shared" si="60"/>
        <v>3890.5148876268813</v>
      </c>
      <c r="L193" s="28">
        <f t="shared" si="61"/>
        <v>3801.0777637733895</v>
      </c>
      <c r="M193" s="211">
        <f t="shared" si="62"/>
        <v>3711.6406399198981</v>
      </c>
    </row>
    <row r="194" spans="1:13" s="58" customFormat="1" ht="19.7" customHeight="1" x14ac:dyDescent="0.25">
      <c r="A194" s="238" t="s">
        <v>924</v>
      </c>
      <c r="B194" s="388" t="s">
        <v>701</v>
      </c>
      <c r="C194" s="690">
        <v>5589.5286994154931</v>
      </c>
      <c r="D194" s="691"/>
      <c r="E194" s="361">
        <f t="shared" si="54"/>
        <v>5477.7381254271831</v>
      </c>
      <c r="F194" s="29">
        <f t="shared" si="55"/>
        <v>5421.8428384330282</v>
      </c>
      <c r="G194" s="29">
        <f t="shared" si="56"/>
        <v>5310.0522644447183</v>
      </c>
      <c r="H194" s="29">
        <f t="shared" si="57"/>
        <v>5198.2616904564093</v>
      </c>
      <c r="I194" s="29">
        <f t="shared" si="58"/>
        <v>5086.4711164680984</v>
      </c>
      <c r="J194" s="29">
        <f t="shared" si="59"/>
        <v>4974.6805424797885</v>
      </c>
      <c r="K194" s="29">
        <f t="shared" si="60"/>
        <v>4862.8899684914786</v>
      </c>
      <c r="L194" s="29">
        <f t="shared" si="61"/>
        <v>4751.0993945031687</v>
      </c>
      <c r="M194" s="202">
        <f t="shared" si="62"/>
        <v>4639.3088205148588</v>
      </c>
    </row>
    <row r="195" spans="1:13" s="58" customFormat="1" ht="19.7" customHeight="1" thickBot="1" x14ac:dyDescent="0.3">
      <c r="A195" s="235" t="s">
        <v>925</v>
      </c>
      <c r="B195" s="389" t="s">
        <v>702</v>
      </c>
      <c r="C195" s="702">
        <v>6705.9515871749445</v>
      </c>
      <c r="D195" s="703"/>
      <c r="E195" s="357">
        <f t="shared" si="54"/>
        <v>6571.8325554314451</v>
      </c>
      <c r="F195" s="207">
        <f t="shared" si="55"/>
        <v>6504.7730395596964</v>
      </c>
      <c r="G195" s="207">
        <f t="shared" si="56"/>
        <v>6370.654007816197</v>
      </c>
      <c r="H195" s="207">
        <f t="shared" si="57"/>
        <v>6236.5349760726986</v>
      </c>
      <c r="I195" s="207">
        <f t="shared" si="58"/>
        <v>6102.4159443292001</v>
      </c>
      <c r="J195" s="207">
        <f t="shared" si="59"/>
        <v>5968.2969125857007</v>
      </c>
      <c r="K195" s="207">
        <f t="shared" si="60"/>
        <v>5834.1778808422014</v>
      </c>
      <c r="L195" s="207">
        <f t="shared" si="61"/>
        <v>5700.0588490987029</v>
      </c>
      <c r="M195" s="208">
        <f t="shared" si="62"/>
        <v>5565.9398173552036</v>
      </c>
    </row>
    <row r="196" spans="1:13" s="58" customFormat="1" ht="19.7" customHeight="1" x14ac:dyDescent="0.25">
      <c r="A196" s="233" t="s">
        <v>926</v>
      </c>
      <c r="B196" s="386" t="s">
        <v>703</v>
      </c>
      <c r="C196" s="698">
        <v>2618.8816117084534</v>
      </c>
      <c r="D196" s="699"/>
      <c r="E196" s="291">
        <f t="shared" si="54"/>
        <v>2566.5039794742843</v>
      </c>
      <c r="F196" s="209">
        <f t="shared" si="55"/>
        <v>2540.3151633571997</v>
      </c>
      <c r="G196" s="209">
        <f t="shared" si="56"/>
        <v>2487.9375311230306</v>
      </c>
      <c r="H196" s="209">
        <f t="shared" si="57"/>
        <v>2435.5598988888619</v>
      </c>
      <c r="I196" s="209">
        <f t="shared" si="58"/>
        <v>2383.1822666546927</v>
      </c>
      <c r="J196" s="209">
        <f t="shared" si="59"/>
        <v>2330.8046344205236</v>
      </c>
      <c r="K196" s="209">
        <f t="shared" si="60"/>
        <v>2278.4270021863545</v>
      </c>
      <c r="L196" s="209">
        <f t="shared" si="61"/>
        <v>2226.0493699521853</v>
      </c>
      <c r="M196" s="210">
        <f t="shared" si="62"/>
        <v>2173.6717377180162</v>
      </c>
    </row>
    <row r="197" spans="1:13" s="58" customFormat="1" ht="19.7" customHeight="1" x14ac:dyDescent="0.25">
      <c r="A197" s="237" t="s">
        <v>927</v>
      </c>
      <c r="B197" s="387" t="s">
        <v>704</v>
      </c>
      <c r="C197" s="692">
        <v>3739.2587717976303</v>
      </c>
      <c r="D197" s="693"/>
      <c r="E197" s="360">
        <f t="shared" si="54"/>
        <v>3664.4735963616777</v>
      </c>
      <c r="F197" s="28">
        <f t="shared" si="55"/>
        <v>3627.0810086437014</v>
      </c>
      <c r="G197" s="28">
        <f t="shared" si="56"/>
        <v>3552.2958332077487</v>
      </c>
      <c r="H197" s="28">
        <f t="shared" si="57"/>
        <v>3477.5106577717966</v>
      </c>
      <c r="I197" s="28">
        <f t="shared" si="58"/>
        <v>3402.7254823358435</v>
      </c>
      <c r="J197" s="28">
        <f t="shared" si="59"/>
        <v>3327.9403068998909</v>
      </c>
      <c r="K197" s="28">
        <f t="shared" si="60"/>
        <v>3253.1551314639382</v>
      </c>
      <c r="L197" s="28">
        <f t="shared" si="61"/>
        <v>3178.3699560279856</v>
      </c>
      <c r="M197" s="211">
        <f t="shared" si="62"/>
        <v>3103.584780592033</v>
      </c>
    </row>
    <row r="198" spans="1:13" s="58" customFormat="1" ht="19.7" customHeight="1" x14ac:dyDescent="0.25">
      <c r="A198" s="238" t="s">
        <v>928</v>
      </c>
      <c r="B198" s="388" t="s">
        <v>705</v>
      </c>
      <c r="C198" s="690">
        <v>4984.0307489261195</v>
      </c>
      <c r="D198" s="691"/>
      <c r="E198" s="361">
        <f t="shared" si="54"/>
        <v>4884.350133947597</v>
      </c>
      <c r="F198" s="29">
        <f t="shared" si="55"/>
        <v>4834.5098264583357</v>
      </c>
      <c r="G198" s="29">
        <f t="shared" si="56"/>
        <v>4734.8292114798132</v>
      </c>
      <c r="H198" s="29">
        <f t="shared" si="57"/>
        <v>4635.1485965012916</v>
      </c>
      <c r="I198" s="29">
        <f t="shared" si="58"/>
        <v>4535.4679815227692</v>
      </c>
      <c r="J198" s="29">
        <f t="shared" si="59"/>
        <v>4435.7873665442467</v>
      </c>
      <c r="K198" s="29">
        <f t="shared" si="60"/>
        <v>4336.1067515657242</v>
      </c>
      <c r="L198" s="29">
        <f t="shared" si="61"/>
        <v>4236.4261365872017</v>
      </c>
      <c r="M198" s="202">
        <f t="shared" si="62"/>
        <v>4136.7455216086792</v>
      </c>
    </row>
    <row r="199" spans="1:13" s="58" customFormat="1" ht="19.7" customHeight="1" x14ac:dyDescent="0.25">
      <c r="A199" s="237" t="s">
        <v>929</v>
      </c>
      <c r="B199" s="387" t="s">
        <v>706</v>
      </c>
      <c r="C199" s="692">
        <v>6228.3084420133928</v>
      </c>
      <c r="D199" s="693"/>
      <c r="E199" s="360">
        <f t="shared" si="54"/>
        <v>6103.7422731731249</v>
      </c>
      <c r="F199" s="28">
        <f t="shared" si="55"/>
        <v>6041.4591887529905</v>
      </c>
      <c r="G199" s="28">
        <f t="shared" si="56"/>
        <v>5916.8930199127226</v>
      </c>
      <c r="H199" s="28">
        <f t="shared" si="57"/>
        <v>5792.3268510724556</v>
      </c>
      <c r="I199" s="28">
        <f t="shared" si="58"/>
        <v>5667.7606822321877</v>
      </c>
      <c r="J199" s="28">
        <f t="shared" si="59"/>
        <v>5543.1945133919198</v>
      </c>
      <c r="K199" s="28">
        <f t="shared" si="60"/>
        <v>5418.6283445516519</v>
      </c>
      <c r="L199" s="28">
        <f t="shared" si="61"/>
        <v>5294.062175711384</v>
      </c>
      <c r="M199" s="211">
        <f t="shared" si="62"/>
        <v>5169.4960068711162</v>
      </c>
    </row>
    <row r="200" spans="1:13" s="58" customFormat="1" ht="19.7" customHeight="1" thickBot="1" x14ac:dyDescent="0.3">
      <c r="A200" s="239" t="s">
        <v>930</v>
      </c>
      <c r="B200" s="403" t="s">
        <v>707</v>
      </c>
      <c r="C200" s="686">
        <v>7473.2451804889597</v>
      </c>
      <c r="D200" s="687"/>
      <c r="E200" s="364">
        <f t="shared" si="54"/>
        <v>7323.7802768791807</v>
      </c>
      <c r="F200" s="216">
        <f t="shared" si="55"/>
        <v>7249.0478250742908</v>
      </c>
      <c r="G200" s="216">
        <f t="shared" si="56"/>
        <v>7099.5829214645109</v>
      </c>
      <c r="H200" s="216">
        <f t="shared" si="57"/>
        <v>6950.1180178547329</v>
      </c>
      <c r="I200" s="216">
        <f t="shared" si="58"/>
        <v>6800.6531142449539</v>
      </c>
      <c r="J200" s="216">
        <f t="shared" si="59"/>
        <v>6651.1882106351741</v>
      </c>
      <c r="K200" s="216">
        <f t="shared" si="60"/>
        <v>6501.7233070253951</v>
      </c>
      <c r="L200" s="216">
        <f t="shared" si="61"/>
        <v>6352.2584034156152</v>
      </c>
      <c r="M200" s="217">
        <f t="shared" si="62"/>
        <v>6202.7934998058363</v>
      </c>
    </row>
    <row r="201" spans="1:13" s="58" customFormat="1" ht="19.7" customHeight="1" x14ac:dyDescent="0.25">
      <c r="A201" s="241" t="s">
        <v>931</v>
      </c>
      <c r="B201" s="404" t="s">
        <v>708</v>
      </c>
      <c r="C201" s="696">
        <v>4123.4822331693895</v>
      </c>
      <c r="D201" s="697"/>
      <c r="E201" s="295">
        <f t="shared" si="54"/>
        <v>4041.0125885060015</v>
      </c>
      <c r="F201" s="222">
        <f t="shared" si="55"/>
        <v>3999.7777661743075</v>
      </c>
      <c r="G201" s="222">
        <f t="shared" si="56"/>
        <v>3917.3081215109196</v>
      </c>
      <c r="H201" s="222">
        <f t="shared" si="57"/>
        <v>3834.8384768475325</v>
      </c>
      <c r="I201" s="222">
        <f t="shared" si="58"/>
        <v>3752.3688321841446</v>
      </c>
      <c r="J201" s="222">
        <f t="shared" si="59"/>
        <v>3669.8991875207566</v>
      </c>
      <c r="K201" s="222">
        <f t="shared" si="60"/>
        <v>3587.4295428573687</v>
      </c>
      <c r="L201" s="222">
        <f t="shared" si="61"/>
        <v>3504.9598981939807</v>
      </c>
      <c r="M201" s="223">
        <f t="shared" si="62"/>
        <v>3422.4902535305932</v>
      </c>
    </row>
    <row r="202" spans="1:13" s="58" customFormat="1" ht="19.7" customHeight="1" x14ac:dyDescent="0.25">
      <c r="A202" s="238" t="s">
        <v>932</v>
      </c>
      <c r="B202" s="388" t="s">
        <v>709</v>
      </c>
      <c r="C202" s="690">
        <v>5495.7794929315587</v>
      </c>
      <c r="D202" s="691"/>
      <c r="E202" s="361">
        <f t="shared" si="54"/>
        <v>5385.8639030729273</v>
      </c>
      <c r="F202" s="29">
        <f t="shared" si="55"/>
        <v>5330.9061081436121</v>
      </c>
      <c r="G202" s="29">
        <f t="shared" si="56"/>
        <v>5220.9905182849807</v>
      </c>
      <c r="H202" s="29">
        <f t="shared" si="57"/>
        <v>5111.0749284263502</v>
      </c>
      <c r="I202" s="29">
        <f t="shared" si="58"/>
        <v>5001.1593385677188</v>
      </c>
      <c r="J202" s="29">
        <f t="shared" si="59"/>
        <v>4891.2437487090874</v>
      </c>
      <c r="K202" s="29">
        <f t="shared" si="60"/>
        <v>4781.328158850456</v>
      </c>
      <c r="L202" s="29">
        <f t="shared" si="61"/>
        <v>4671.4125689918246</v>
      </c>
      <c r="M202" s="202">
        <f t="shared" si="62"/>
        <v>4561.4969791331932</v>
      </c>
    </row>
    <row r="203" spans="1:13" s="58" customFormat="1" ht="19.7" customHeight="1" x14ac:dyDescent="0.25">
      <c r="A203" s="237" t="s">
        <v>933</v>
      </c>
      <c r="B203" s="387" t="s">
        <v>710</v>
      </c>
      <c r="C203" s="692">
        <v>6868.0767526937288</v>
      </c>
      <c r="D203" s="693"/>
      <c r="E203" s="360">
        <f t="shared" si="54"/>
        <v>6730.715217639854</v>
      </c>
      <c r="F203" s="28">
        <f t="shared" si="55"/>
        <v>6662.0344501129166</v>
      </c>
      <c r="G203" s="28">
        <f t="shared" si="56"/>
        <v>6524.6729150590418</v>
      </c>
      <c r="H203" s="28">
        <f t="shared" si="57"/>
        <v>6387.3113800051678</v>
      </c>
      <c r="I203" s="28">
        <f t="shared" si="58"/>
        <v>6249.949844951293</v>
      </c>
      <c r="J203" s="28">
        <f t="shared" si="59"/>
        <v>6112.5883098974191</v>
      </c>
      <c r="K203" s="28">
        <f t="shared" si="60"/>
        <v>5975.2267748435443</v>
      </c>
      <c r="L203" s="28">
        <f t="shared" si="61"/>
        <v>5837.8652397896694</v>
      </c>
      <c r="M203" s="211">
        <f t="shared" si="62"/>
        <v>5700.5037047357946</v>
      </c>
    </row>
    <row r="204" spans="1:13" s="58" customFormat="1" ht="19.7" customHeight="1" thickBot="1" x14ac:dyDescent="0.3">
      <c r="A204" s="239" t="s">
        <v>934</v>
      </c>
      <c r="B204" s="403" t="s">
        <v>711</v>
      </c>
      <c r="C204" s="686">
        <v>8240.5387738029713</v>
      </c>
      <c r="D204" s="687"/>
      <c r="E204" s="364">
        <f t="shared" si="54"/>
        <v>8075.7279983269118</v>
      </c>
      <c r="F204" s="216">
        <f t="shared" si="55"/>
        <v>7993.3226105888816</v>
      </c>
      <c r="G204" s="216">
        <f t="shared" si="56"/>
        <v>7828.5118351128222</v>
      </c>
      <c r="H204" s="216">
        <f t="shared" si="57"/>
        <v>7663.7010596367636</v>
      </c>
      <c r="I204" s="216">
        <f t="shared" si="58"/>
        <v>7498.8902841607041</v>
      </c>
      <c r="J204" s="216">
        <f t="shared" si="59"/>
        <v>7334.0795086846447</v>
      </c>
      <c r="K204" s="216">
        <f t="shared" si="60"/>
        <v>7169.2687332085852</v>
      </c>
      <c r="L204" s="216">
        <f t="shared" si="61"/>
        <v>7004.4579577325258</v>
      </c>
      <c r="M204" s="217">
        <f t="shared" si="62"/>
        <v>6839.6471822564654</v>
      </c>
    </row>
    <row r="205" spans="1:13" s="58" customFormat="1" ht="19.7" customHeight="1" thickBot="1" x14ac:dyDescent="0.3">
      <c r="A205" s="243" t="s">
        <v>935</v>
      </c>
      <c r="B205" s="244"/>
      <c r="C205" s="244"/>
      <c r="D205" s="245"/>
      <c r="E205" s="244"/>
      <c r="F205" s="246"/>
      <c r="G205" s="246"/>
      <c r="H205" s="246"/>
      <c r="I205" s="246"/>
      <c r="J205" s="246"/>
      <c r="K205" s="246"/>
      <c r="L205" s="246"/>
      <c r="M205" s="247"/>
    </row>
    <row r="206" spans="1:13" s="58" customFormat="1" ht="19.7" customHeight="1" thickBot="1" x14ac:dyDescent="0.3">
      <c r="A206" s="231" t="s">
        <v>936</v>
      </c>
      <c r="B206" s="401" t="s">
        <v>954</v>
      </c>
      <c r="C206" s="709">
        <v>279.16064238888663</v>
      </c>
      <c r="D206" s="710"/>
      <c r="E206" s="351">
        <f>C206*0.98</f>
        <v>273.57742954110887</v>
      </c>
      <c r="F206" s="352">
        <f>C206*0.97</f>
        <v>270.78582311722005</v>
      </c>
      <c r="G206" s="352">
        <f>C206*0.95</f>
        <v>265.20261026944229</v>
      </c>
      <c r="H206" s="352">
        <f>C206*0.93</f>
        <v>259.61939742166459</v>
      </c>
      <c r="I206" s="352">
        <f>C206*0.91</f>
        <v>254.03618457388683</v>
      </c>
      <c r="J206" s="352">
        <f>C206*0.89</f>
        <v>248.4529717261091</v>
      </c>
      <c r="K206" s="352">
        <f>C206*0.87</f>
        <v>242.86975887833137</v>
      </c>
      <c r="L206" s="352">
        <f>C206*0.85</f>
        <v>237.28654603055364</v>
      </c>
      <c r="M206" s="353">
        <f>C206*0.83</f>
        <v>231.70333318277588</v>
      </c>
    </row>
    <row r="207" spans="1:13" s="58" customFormat="1" ht="19.7" customHeight="1" thickBot="1" x14ac:dyDescent="0.3">
      <c r="A207" s="232" t="s">
        <v>544</v>
      </c>
      <c r="B207" s="402" t="s">
        <v>955</v>
      </c>
      <c r="C207" s="704">
        <v>157.44</v>
      </c>
      <c r="D207" s="705"/>
      <c r="E207" s="354">
        <f t="shared" ref="E207:E224" si="63">C207*0.98</f>
        <v>154.2912</v>
      </c>
      <c r="F207" s="355">
        <f t="shared" ref="F207:F224" si="64">C207*0.97</f>
        <v>152.71680000000001</v>
      </c>
      <c r="G207" s="355">
        <f t="shared" ref="G207:G224" si="65">C207*0.95</f>
        <v>149.56799999999998</v>
      </c>
      <c r="H207" s="355">
        <f t="shared" ref="H207:H224" si="66">C207*0.93</f>
        <v>146.41920000000002</v>
      </c>
      <c r="I207" s="355">
        <f t="shared" ref="I207:I224" si="67">C207*0.91</f>
        <v>143.2704</v>
      </c>
      <c r="J207" s="355">
        <f t="shared" ref="J207:J224" si="68">C207*0.89</f>
        <v>140.1216</v>
      </c>
      <c r="K207" s="355">
        <f t="shared" ref="K207:K224" si="69">C207*0.87</f>
        <v>136.97280000000001</v>
      </c>
      <c r="L207" s="355">
        <f t="shared" ref="L207:L224" si="70">C207*0.85</f>
        <v>133.82399999999998</v>
      </c>
      <c r="M207" s="356">
        <f t="shared" ref="M207:M224" si="71">C207*0.83</f>
        <v>130.67519999999999</v>
      </c>
    </row>
    <row r="208" spans="1:13" s="58" customFormat="1" ht="19.7" customHeight="1" x14ac:dyDescent="0.25">
      <c r="A208" s="233" t="s">
        <v>937</v>
      </c>
      <c r="B208" s="386" t="s">
        <v>695</v>
      </c>
      <c r="C208" s="698">
        <v>2717.8482608496629</v>
      </c>
      <c r="D208" s="699"/>
      <c r="E208" s="291">
        <f t="shared" si="63"/>
        <v>2663.4912956326698</v>
      </c>
      <c r="F208" s="209">
        <f t="shared" si="64"/>
        <v>2636.312813024173</v>
      </c>
      <c r="G208" s="209">
        <f t="shared" si="65"/>
        <v>2581.9558478071795</v>
      </c>
      <c r="H208" s="209">
        <f t="shared" si="66"/>
        <v>2527.5988825901868</v>
      </c>
      <c r="I208" s="209">
        <f t="shared" si="67"/>
        <v>2473.2419173731932</v>
      </c>
      <c r="J208" s="209">
        <f t="shared" si="68"/>
        <v>2418.8849521562001</v>
      </c>
      <c r="K208" s="209">
        <f t="shared" si="69"/>
        <v>2364.5279869392066</v>
      </c>
      <c r="L208" s="209">
        <f t="shared" si="70"/>
        <v>2310.1710217222135</v>
      </c>
      <c r="M208" s="210">
        <f t="shared" si="71"/>
        <v>2255.8140565052199</v>
      </c>
    </row>
    <row r="209" spans="1:13" s="58" customFormat="1" ht="19.7" customHeight="1" thickBot="1" x14ac:dyDescent="0.3">
      <c r="A209" s="235" t="s">
        <v>938</v>
      </c>
      <c r="B209" s="389" t="s">
        <v>696</v>
      </c>
      <c r="C209" s="702">
        <v>3621.3994881921708</v>
      </c>
      <c r="D209" s="703"/>
      <c r="E209" s="357">
        <f t="shared" si="63"/>
        <v>3548.9714984283273</v>
      </c>
      <c r="F209" s="207">
        <f t="shared" si="64"/>
        <v>3512.7575035464056</v>
      </c>
      <c r="G209" s="207">
        <f t="shared" si="65"/>
        <v>3440.3295137825621</v>
      </c>
      <c r="H209" s="207">
        <f t="shared" si="66"/>
        <v>3367.9015240187191</v>
      </c>
      <c r="I209" s="207">
        <f t="shared" si="67"/>
        <v>3295.4735342548756</v>
      </c>
      <c r="J209" s="207">
        <f t="shared" si="68"/>
        <v>3223.0455444910322</v>
      </c>
      <c r="K209" s="207">
        <f t="shared" si="69"/>
        <v>3150.6175547271887</v>
      </c>
      <c r="L209" s="207">
        <f t="shared" si="70"/>
        <v>3078.1895649633452</v>
      </c>
      <c r="M209" s="208">
        <f t="shared" si="71"/>
        <v>3005.7615751995017</v>
      </c>
    </row>
    <row r="210" spans="1:13" s="58" customFormat="1" ht="19.7" customHeight="1" x14ac:dyDescent="0.25">
      <c r="A210" s="233" t="s">
        <v>939</v>
      </c>
      <c r="B210" s="386" t="s">
        <v>697</v>
      </c>
      <c r="C210" s="698">
        <v>3120.0307090522633</v>
      </c>
      <c r="D210" s="699"/>
      <c r="E210" s="291">
        <f t="shared" si="63"/>
        <v>3057.6300948712178</v>
      </c>
      <c r="F210" s="209">
        <f t="shared" si="64"/>
        <v>3026.4297877806953</v>
      </c>
      <c r="G210" s="209">
        <f t="shared" si="65"/>
        <v>2964.0291735996502</v>
      </c>
      <c r="H210" s="209">
        <f t="shared" si="66"/>
        <v>2901.6285594186052</v>
      </c>
      <c r="I210" s="209">
        <f t="shared" si="67"/>
        <v>2839.2279452375597</v>
      </c>
      <c r="J210" s="209">
        <f t="shared" si="68"/>
        <v>2776.8273310565146</v>
      </c>
      <c r="K210" s="209">
        <f t="shared" si="69"/>
        <v>2714.4267168754691</v>
      </c>
      <c r="L210" s="209">
        <f t="shared" si="70"/>
        <v>2652.0261026944236</v>
      </c>
      <c r="M210" s="210">
        <f t="shared" si="71"/>
        <v>2589.6254885133785</v>
      </c>
    </row>
    <row r="211" spans="1:13" s="58" customFormat="1" ht="19.7" customHeight="1" thickBot="1" x14ac:dyDescent="0.3">
      <c r="A211" s="235" t="s">
        <v>940</v>
      </c>
      <c r="B211" s="389" t="s">
        <v>698</v>
      </c>
      <c r="C211" s="702">
        <v>4103.1067465814922</v>
      </c>
      <c r="D211" s="703"/>
      <c r="E211" s="357">
        <f t="shared" si="63"/>
        <v>4021.0446116498624</v>
      </c>
      <c r="F211" s="207">
        <f t="shared" si="64"/>
        <v>3980.0135441840475</v>
      </c>
      <c r="G211" s="207">
        <f t="shared" si="65"/>
        <v>3897.9514092524173</v>
      </c>
      <c r="H211" s="207">
        <f t="shared" si="66"/>
        <v>3815.889274320788</v>
      </c>
      <c r="I211" s="207">
        <f t="shared" si="67"/>
        <v>3733.8271393891582</v>
      </c>
      <c r="J211" s="207">
        <f t="shared" si="68"/>
        <v>3651.765004457528</v>
      </c>
      <c r="K211" s="207">
        <f t="shared" si="69"/>
        <v>3569.7028695258982</v>
      </c>
      <c r="L211" s="207">
        <f t="shared" si="70"/>
        <v>3487.6407345942685</v>
      </c>
      <c r="M211" s="208">
        <f t="shared" si="71"/>
        <v>3405.5785996626382</v>
      </c>
    </row>
    <row r="212" spans="1:13" s="58" customFormat="1" ht="19.7" customHeight="1" x14ac:dyDescent="0.25">
      <c r="A212" s="233" t="s">
        <v>941</v>
      </c>
      <c r="B212" s="386" t="s">
        <v>699</v>
      </c>
      <c r="C212" s="698">
        <v>3523.3115662353434</v>
      </c>
      <c r="D212" s="699"/>
      <c r="E212" s="291">
        <f t="shared" si="63"/>
        <v>3452.8453349106367</v>
      </c>
      <c r="F212" s="209">
        <f t="shared" si="64"/>
        <v>3417.6122192482831</v>
      </c>
      <c r="G212" s="209">
        <f t="shared" si="65"/>
        <v>3347.1459879235763</v>
      </c>
      <c r="H212" s="209">
        <f t="shared" si="66"/>
        <v>3276.6797565988695</v>
      </c>
      <c r="I212" s="209">
        <f t="shared" si="67"/>
        <v>3206.2135252741627</v>
      </c>
      <c r="J212" s="209">
        <f t="shared" si="68"/>
        <v>3135.7472939494555</v>
      </c>
      <c r="K212" s="209">
        <f t="shared" si="69"/>
        <v>3065.2810626247488</v>
      </c>
      <c r="L212" s="209">
        <f t="shared" si="70"/>
        <v>2994.814831300042</v>
      </c>
      <c r="M212" s="210">
        <f t="shared" si="71"/>
        <v>2924.3485999753348</v>
      </c>
    </row>
    <row r="213" spans="1:13" s="58" customFormat="1" ht="19.7" customHeight="1" x14ac:dyDescent="0.25">
      <c r="A213" s="237" t="s">
        <v>942</v>
      </c>
      <c r="B213" s="387" t="s">
        <v>700</v>
      </c>
      <c r="C213" s="692">
        <v>4697.6755277150933</v>
      </c>
      <c r="D213" s="693"/>
      <c r="E213" s="360">
        <f t="shared" si="63"/>
        <v>4603.7220171607914</v>
      </c>
      <c r="F213" s="28">
        <f t="shared" si="64"/>
        <v>4556.7452618836405</v>
      </c>
      <c r="G213" s="28">
        <f t="shared" si="65"/>
        <v>4462.7917513293387</v>
      </c>
      <c r="H213" s="28">
        <f t="shared" si="66"/>
        <v>4368.8382407750369</v>
      </c>
      <c r="I213" s="28">
        <f t="shared" si="67"/>
        <v>4274.884730220735</v>
      </c>
      <c r="J213" s="28">
        <f t="shared" si="68"/>
        <v>4180.9312196664332</v>
      </c>
      <c r="K213" s="28">
        <f t="shared" si="69"/>
        <v>4086.9777091121309</v>
      </c>
      <c r="L213" s="28">
        <f t="shared" si="70"/>
        <v>3993.0241985578291</v>
      </c>
      <c r="M213" s="211">
        <f t="shared" si="71"/>
        <v>3899.0706880035273</v>
      </c>
    </row>
    <row r="214" spans="1:13" s="58" customFormat="1" ht="19.7" customHeight="1" x14ac:dyDescent="0.25">
      <c r="A214" s="238" t="s">
        <v>943</v>
      </c>
      <c r="B214" s="388" t="s">
        <v>701</v>
      </c>
      <c r="C214" s="690">
        <v>5869.0737849475472</v>
      </c>
      <c r="D214" s="691"/>
      <c r="E214" s="361">
        <f t="shared" si="63"/>
        <v>5751.6923092485958</v>
      </c>
      <c r="F214" s="29">
        <f t="shared" si="64"/>
        <v>5693.0015713991206</v>
      </c>
      <c r="G214" s="29">
        <f t="shared" si="65"/>
        <v>5575.6200957001693</v>
      </c>
      <c r="H214" s="29">
        <f t="shared" si="66"/>
        <v>5458.2386200012188</v>
      </c>
      <c r="I214" s="29">
        <f t="shared" si="67"/>
        <v>5340.8571443022684</v>
      </c>
      <c r="J214" s="29">
        <f t="shared" si="68"/>
        <v>5223.475668603317</v>
      </c>
      <c r="K214" s="29">
        <f t="shared" si="69"/>
        <v>5106.0941929043656</v>
      </c>
      <c r="L214" s="29">
        <f t="shared" si="70"/>
        <v>4988.7127172054152</v>
      </c>
      <c r="M214" s="202">
        <f t="shared" si="71"/>
        <v>4871.3312415064638</v>
      </c>
    </row>
    <row r="215" spans="1:13" s="58" customFormat="1" ht="19.7" customHeight="1" thickBot="1" x14ac:dyDescent="0.3">
      <c r="A215" s="235" t="s">
        <v>944</v>
      </c>
      <c r="B215" s="389" t="s">
        <v>702</v>
      </c>
      <c r="C215" s="702">
        <v>7041.2958489153616</v>
      </c>
      <c r="D215" s="703"/>
      <c r="E215" s="357">
        <f t="shared" si="63"/>
        <v>6900.4699319370538</v>
      </c>
      <c r="F215" s="207">
        <f t="shared" si="64"/>
        <v>6830.0569734479004</v>
      </c>
      <c r="G215" s="207">
        <f t="shared" si="65"/>
        <v>6689.2310564695936</v>
      </c>
      <c r="H215" s="207">
        <f t="shared" si="66"/>
        <v>6548.4051394912867</v>
      </c>
      <c r="I215" s="207">
        <f t="shared" si="67"/>
        <v>6407.579222512979</v>
      </c>
      <c r="J215" s="207">
        <f t="shared" si="68"/>
        <v>6266.7533055346721</v>
      </c>
      <c r="K215" s="207">
        <f t="shared" si="69"/>
        <v>6125.9273885563643</v>
      </c>
      <c r="L215" s="207">
        <f t="shared" si="70"/>
        <v>5985.1014715780575</v>
      </c>
      <c r="M215" s="208">
        <f t="shared" si="71"/>
        <v>5844.2755545997497</v>
      </c>
    </row>
    <row r="216" spans="1:13" s="58" customFormat="1" ht="19.7" customHeight="1" x14ac:dyDescent="0.25">
      <c r="A216" s="233" t="s">
        <v>945</v>
      </c>
      <c r="B216" s="386" t="s">
        <v>703</v>
      </c>
      <c r="C216" s="698">
        <v>2749.9218030796665</v>
      </c>
      <c r="D216" s="699"/>
      <c r="E216" s="291">
        <f t="shared" si="63"/>
        <v>2694.9233670180729</v>
      </c>
      <c r="F216" s="209">
        <f t="shared" si="64"/>
        <v>2667.4241489872766</v>
      </c>
      <c r="G216" s="209">
        <f t="shared" si="65"/>
        <v>2612.425712925683</v>
      </c>
      <c r="H216" s="209">
        <f t="shared" si="66"/>
        <v>2557.4272768640899</v>
      </c>
      <c r="I216" s="209">
        <f t="shared" si="67"/>
        <v>2502.4288408024968</v>
      </c>
      <c r="J216" s="209">
        <f t="shared" si="68"/>
        <v>2447.4304047409032</v>
      </c>
      <c r="K216" s="209">
        <f t="shared" si="69"/>
        <v>2392.4319686793096</v>
      </c>
      <c r="L216" s="209">
        <f t="shared" si="70"/>
        <v>2337.4335326177165</v>
      </c>
      <c r="M216" s="210">
        <f t="shared" si="71"/>
        <v>2282.435096556123</v>
      </c>
    </row>
    <row r="217" spans="1:13" s="58" customFormat="1" ht="19.7" customHeight="1" x14ac:dyDescent="0.25">
      <c r="A217" s="237" t="s">
        <v>946</v>
      </c>
      <c r="B217" s="387" t="s">
        <v>704</v>
      </c>
      <c r="C217" s="692">
        <v>3928.9540027264543</v>
      </c>
      <c r="D217" s="693"/>
      <c r="E217" s="360">
        <f t="shared" si="63"/>
        <v>3850.3749226719251</v>
      </c>
      <c r="F217" s="28">
        <f t="shared" si="64"/>
        <v>3811.0853826446605</v>
      </c>
      <c r="G217" s="28">
        <f t="shared" si="65"/>
        <v>3732.5063025901313</v>
      </c>
      <c r="H217" s="28">
        <f t="shared" si="66"/>
        <v>3653.9272225356026</v>
      </c>
      <c r="I217" s="28">
        <f t="shared" si="67"/>
        <v>3575.3481424810734</v>
      </c>
      <c r="J217" s="28">
        <f t="shared" si="68"/>
        <v>3496.7690624265442</v>
      </c>
      <c r="K217" s="28">
        <f t="shared" si="69"/>
        <v>3418.189982372015</v>
      </c>
      <c r="L217" s="28">
        <f t="shared" si="70"/>
        <v>3339.6109023174859</v>
      </c>
      <c r="M217" s="211">
        <f t="shared" si="71"/>
        <v>3261.0318222629571</v>
      </c>
    </row>
    <row r="218" spans="1:13" s="58" customFormat="1" ht="19.7" customHeight="1" x14ac:dyDescent="0.25">
      <c r="A218" s="238" t="s">
        <v>947</v>
      </c>
      <c r="B218" s="388" t="s">
        <v>705</v>
      </c>
      <c r="C218" s="690">
        <v>5233.479428393036</v>
      </c>
      <c r="D218" s="691"/>
      <c r="E218" s="361">
        <f t="shared" si="63"/>
        <v>5128.809839825175</v>
      </c>
      <c r="F218" s="29">
        <f t="shared" si="64"/>
        <v>5076.475045541245</v>
      </c>
      <c r="G218" s="29">
        <f t="shared" si="65"/>
        <v>4971.805456973384</v>
      </c>
      <c r="H218" s="29">
        <f t="shared" si="66"/>
        <v>4867.135868405524</v>
      </c>
      <c r="I218" s="29">
        <f t="shared" si="67"/>
        <v>4762.466279837663</v>
      </c>
      <c r="J218" s="29">
        <f t="shared" si="68"/>
        <v>4657.7966912698021</v>
      </c>
      <c r="K218" s="29">
        <f t="shared" si="69"/>
        <v>4553.1271027019411</v>
      </c>
      <c r="L218" s="29">
        <f t="shared" si="70"/>
        <v>4448.4575141340802</v>
      </c>
      <c r="M218" s="202">
        <f t="shared" si="71"/>
        <v>4343.7879255662192</v>
      </c>
    </row>
    <row r="219" spans="1:13" s="58" customFormat="1" ht="19.7" customHeight="1" x14ac:dyDescent="0.25">
      <c r="A219" s="237" t="s">
        <v>948</v>
      </c>
      <c r="B219" s="387" t="s">
        <v>706</v>
      </c>
      <c r="C219" s="692">
        <v>6539.8172288774067</v>
      </c>
      <c r="D219" s="693"/>
      <c r="E219" s="360">
        <f t="shared" si="63"/>
        <v>6409.0208842998582</v>
      </c>
      <c r="F219" s="28">
        <f t="shared" si="64"/>
        <v>6343.6227120110843</v>
      </c>
      <c r="G219" s="28">
        <f t="shared" si="65"/>
        <v>6212.8263674335358</v>
      </c>
      <c r="H219" s="28">
        <f t="shared" si="66"/>
        <v>6082.0300228559881</v>
      </c>
      <c r="I219" s="28">
        <f t="shared" si="67"/>
        <v>5951.2336782784405</v>
      </c>
      <c r="J219" s="28">
        <f t="shared" si="68"/>
        <v>5820.4373337008919</v>
      </c>
      <c r="K219" s="28">
        <f t="shared" si="69"/>
        <v>5689.6409891233434</v>
      </c>
      <c r="L219" s="28">
        <f t="shared" si="70"/>
        <v>5558.8446445457957</v>
      </c>
      <c r="M219" s="211">
        <f t="shared" si="71"/>
        <v>5428.0482999682472</v>
      </c>
    </row>
    <row r="220" spans="1:13" s="58" customFormat="1" ht="19.7" customHeight="1" thickBot="1" x14ac:dyDescent="0.3">
      <c r="A220" s="239" t="s">
        <v>949</v>
      </c>
      <c r="B220" s="403" t="s">
        <v>707</v>
      </c>
      <c r="C220" s="686">
        <v>7846.8689951990882</v>
      </c>
      <c r="D220" s="687"/>
      <c r="E220" s="364">
        <f t="shared" si="63"/>
        <v>7689.931615295106</v>
      </c>
      <c r="F220" s="216">
        <f t="shared" si="64"/>
        <v>7611.4629253431158</v>
      </c>
      <c r="G220" s="216">
        <f t="shared" si="65"/>
        <v>7454.5255454391336</v>
      </c>
      <c r="H220" s="216">
        <f t="shared" si="66"/>
        <v>7297.5881655351523</v>
      </c>
      <c r="I220" s="216">
        <f t="shared" si="67"/>
        <v>7140.6507856311709</v>
      </c>
      <c r="J220" s="216">
        <f t="shared" si="68"/>
        <v>6983.7134057271887</v>
      </c>
      <c r="K220" s="216">
        <f t="shared" si="69"/>
        <v>6826.7760258232065</v>
      </c>
      <c r="L220" s="216">
        <f t="shared" si="70"/>
        <v>6669.8386459192252</v>
      </c>
      <c r="M220" s="217">
        <f t="shared" si="71"/>
        <v>6512.901266015243</v>
      </c>
    </row>
    <row r="221" spans="1:13" s="58" customFormat="1" ht="19.7" customHeight="1" x14ac:dyDescent="0.25">
      <c r="A221" s="241" t="s">
        <v>950</v>
      </c>
      <c r="B221" s="404" t="s">
        <v>708</v>
      </c>
      <c r="C221" s="696">
        <v>4327.7313830895673</v>
      </c>
      <c r="D221" s="697"/>
      <c r="E221" s="295">
        <f t="shared" si="63"/>
        <v>4241.1767554277758</v>
      </c>
      <c r="F221" s="222">
        <f t="shared" si="64"/>
        <v>4197.89944159688</v>
      </c>
      <c r="G221" s="222">
        <f t="shared" si="65"/>
        <v>4111.3448139350885</v>
      </c>
      <c r="H221" s="222">
        <f t="shared" si="66"/>
        <v>4024.7901862732979</v>
      </c>
      <c r="I221" s="222">
        <f t="shared" si="67"/>
        <v>3938.2355586115063</v>
      </c>
      <c r="J221" s="222">
        <f t="shared" si="68"/>
        <v>3851.6809309497148</v>
      </c>
      <c r="K221" s="222">
        <f t="shared" si="69"/>
        <v>3765.1263032879237</v>
      </c>
      <c r="L221" s="222">
        <f t="shared" si="70"/>
        <v>3678.5716756261322</v>
      </c>
      <c r="M221" s="223">
        <f t="shared" si="71"/>
        <v>3592.0170479643407</v>
      </c>
    </row>
    <row r="222" spans="1:13" s="58" customFormat="1" ht="19.7" customHeight="1" x14ac:dyDescent="0.25">
      <c r="A222" s="238" t="s">
        <v>951</v>
      </c>
      <c r="B222" s="388" t="s">
        <v>709</v>
      </c>
      <c r="C222" s="690">
        <v>5770.5464993985297</v>
      </c>
      <c r="D222" s="691"/>
      <c r="E222" s="361">
        <f t="shared" si="63"/>
        <v>5655.1355694105587</v>
      </c>
      <c r="F222" s="29">
        <f t="shared" si="64"/>
        <v>5597.4301044165741</v>
      </c>
      <c r="G222" s="29">
        <f t="shared" si="65"/>
        <v>5482.019174428603</v>
      </c>
      <c r="H222" s="29">
        <f t="shared" si="66"/>
        <v>5366.6082444406329</v>
      </c>
      <c r="I222" s="29">
        <f t="shared" si="67"/>
        <v>5251.1973144526619</v>
      </c>
      <c r="J222" s="29">
        <f t="shared" si="68"/>
        <v>5135.7863844646918</v>
      </c>
      <c r="K222" s="29">
        <f t="shared" si="69"/>
        <v>5020.3754544767207</v>
      </c>
      <c r="L222" s="29">
        <f t="shared" si="70"/>
        <v>4904.9645244887497</v>
      </c>
      <c r="M222" s="202">
        <f t="shared" si="71"/>
        <v>4789.5535945007796</v>
      </c>
    </row>
    <row r="223" spans="1:13" s="58" customFormat="1" ht="19.7" customHeight="1" x14ac:dyDescent="0.25">
      <c r="A223" s="237" t="s">
        <v>952</v>
      </c>
      <c r="B223" s="387" t="s">
        <v>710</v>
      </c>
      <c r="C223" s="692">
        <v>7211.3844795426257</v>
      </c>
      <c r="D223" s="693"/>
      <c r="E223" s="360">
        <f t="shared" si="63"/>
        <v>7067.1567899517731</v>
      </c>
      <c r="F223" s="28">
        <f t="shared" si="64"/>
        <v>6995.0429451563468</v>
      </c>
      <c r="G223" s="28">
        <f t="shared" si="65"/>
        <v>6850.8152555654942</v>
      </c>
      <c r="H223" s="28">
        <f t="shared" si="66"/>
        <v>6706.5875659746425</v>
      </c>
      <c r="I223" s="28">
        <f t="shared" si="67"/>
        <v>6562.3598763837899</v>
      </c>
      <c r="J223" s="28">
        <f t="shared" si="68"/>
        <v>6418.1321867929373</v>
      </c>
      <c r="K223" s="28">
        <f t="shared" si="69"/>
        <v>6273.9044972020847</v>
      </c>
      <c r="L223" s="28">
        <f t="shared" si="70"/>
        <v>6129.6768076112321</v>
      </c>
      <c r="M223" s="211">
        <f t="shared" si="71"/>
        <v>5985.4491180203795</v>
      </c>
    </row>
    <row r="224" spans="1:13" s="58" customFormat="1" ht="19.7" customHeight="1" thickBot="1" x14ac:dyDescent="0.3">
      <c r="A224" s="239" t="s">
        <v>1059</v>
      </c>
      <c r="B224" s="403" t="s">
        <v>711</v>
      </c>
      <c r="C224" s="686">
        <v>8652.497061931841</v>
      </c>
      <c r="D224" s="687"/>
      <c r="E224" s="364">
        <f t="shared" si="63"/>
        <v>8479.4471206932049</v>
      </c>
      <c r="F224" s="216">
        <f t="shared" si="64"/>
        <v>8392.9221500738859</v>
      </c>
      <c r="G224" s="216">
        <f t="shared" si="65"/>
        <v>8219.8722088352479</v>
      </c>
      <c r="H224" s="216">
        <f t="shared" si="66"/>
        <v>8046.8222675966126</v>
      </c>
      <c r="I224" s="216">
        <f t="shared" si="67"/>
        <v>7873.7723263579755</v>
      </c>
      <c r="J224" s="216">
        <f t="shared" si="68"/>
        <v>7700.7223851193385</v>
      </c>
      <c r="K224" s="216">
        <f t="shared" si="69"/>
        <v>7527.6724438807014</v>
      </c>
      <c r="L224" s="216">
        <f t="shared" si="70"/>
        <v>7354.6225026420643</v>
      </c>
      <c r="M224" s="217">
        <f t="shared" si="71"/>
        <v>7181.5725614034272</v>
      </c>
    </row>
    <row r="225" spans="1:13" s="58" customFormat="1" ht="19.7" customHeight="1" x14ac:dyDescent="0.25">
      <c r="A225" s="248" t="s">
        <v>1060</v>
      </c>
      <c r="B225" s="249"/>
      <c r="C225" s="249"/>
      <c r="D225" s="249"/>
      <c r="E225" s="249"/>
      <c r="F225" s="250"/>
      <c r="G225" s="250"/>
      <c r="H225" s="250"/>
      <c r="I225" s="250"/>
      <c r="J225" s="250"/>
      <c r="K225" s="250"/>
      <c r="L225" s="250"/>
      <c r="M225" s="251"/>
    </row>
    <row r="226" spans="1:13" s="58" customFormat="1" ht="19.7" customHeight="1" x14ac:dyDescent="0.25">
      <c r="A226" s="61" t="s">
        <v>545</v>
      </c>
      <c r="B226" s="63" t="s">
        <v>957</v>
      </c>
      <c r="C226" s="545">
        <v>157.03380000000001</v>
      </c>
      <c r="D226" s="546"/>
      <c r="E226" s="292">
        <f>C226*0.98</f>
        <v>153.893124</v>
      </c>
      <c r="F226" s="7">
        <f>C226*0.97</f>
        <v>152.32278600000001</v>
      </c>
      <c r="G226" s="7">
        <f>C226*0.95</f>
        <v>149.18210999999999</v>
      </c>
      <c r="H226" s="7">
        <f>C226*0.93</f>
        <v>146.04143400000001</v>
      </c>
      <c r="I226" s="7">
        <f>C226*0.91</f>
        <v>142.90075800000002</v>
      </c>
      <c r="J226" s="7">
        <f>C226*0.89</f>
        <v>139.76008200000001</v>
      </c>
      <c r="K226" s="7">
        <f>C226*0.87</f>
        <v>136.619406</v>
      </c>
      <c r="L226" s="7">
        <f>C226*0.85</f>
        <v>133.47873000000001</v>
      </c>
      <c r="M226" s="7">
        <f>C226*0.83</f>
        <v>130.338054</v>
      </c>
    </row>
    <row r="227" spans="1:13" s="58" customFormat="1" ht="19.7" customHeight="1" x14ac:dyDescent="0.25">
      <c r="A227" s="62" t="s">
        <v>546</v>
      </c>
      <c r="B227" s="64" t="s">
        <v>958</v>
      </c>
      <c r="C227" s="563">
        <v>221.06700000000004</v>
      </c>
      <c r="D227" s="564"/>
      <c r="E227" s="296">
        <f t="shared" ref="E227:E229" si="72">C227*0.98</f>
        <v>216.64566000000002</v>
      </c>
      <c r="F227" s="9">
        <f t="shared" ref="F227:F229" si="73">C227*0.97</f>
        <v>214.43499000000003</v>
      </c>
      <c r="G227" s="9">
        <f t="shared" ref="G227:G229" si="74">C227*0.95</f>
        <v>210.01365000000001</v>
      </c>
      <c r="H227" s="9">
        <f t="shared" ref="H227:H229" si="75">C227*0.93</f>
        <v>205.59231000000005</v>
      </c>
      <c r="I227" s="9">
        <f t="shared" ref="I227:I229" si="76">C227*0.91</f>
        <v>201.17097000000004</v>
      </c>
      <c r="J227" s="9">
        <f t="shared" ref="J227:J229" si="77">C227*0.89</f>
        <v>196.74963000000002</v>
      </c>
      <c r="K227" s="9">
        <f t="shared" ref="K227:K229" si="78">C227*0.87</f>
        <v>192.32829000000004</v>
      </c>
      <c r="L227" s="9">
        <f t="shared" ref="L227:L229" si="79">C227*0.85</f>
        <v>187.90695000000002</v>
      </c>
      <c r="M227" s="9">
        <f t="shared" ref="M227:M229" si="80">C227*0.83</f>
        <v>183.48561000000001</v>
      </c>
    </row>
    <row r="228" spans="1:13" s="58" customFormat="1" ht="19.7" customHeight="1" x14ac:dyDescent="0.25">
      <c r="A228" s="61" t="s">
        <v>547</v>
      </c>
      <c r="B228" s="63" t="s">
        <v>959</v>
      </c>
      <c r="C228" s="545">
        <v>285.51600000000002</v>
      </c>
      <c r="D228" s="546"/>
      <c r="E228" s="292">
        <f t="shared" si="72"/>
        <v>279.80568</v>
      </c>
      <c r="F228" s="7">
        <f t="shared" si="73"/>
        <v>276.95051999999998</v>
      </c>
      <c r="G228" s="7">
        <f t="shared" si="74"/>
        <v>271.24020000000002</v>
      </c>
      <c r="H228" s="7">
        <f t="shared" si="75"/>
        <v>265.52988000000005</v>
      </c>
      <c r="I228" s="7">
        <f t="shared" si="76"/>
        <v>259.81956000000002</v>
      </c>
      <c r="J228" s="7">
        <f t="shared" si="77"/>
        <v>254.10924000000003</v>
      </c>
      <c r="K228" s="7">
        <f t="shared" si="78"/>
        <v>248.39892</v>
      </c>
      <c r="L228" s="7">
        <f t="shared" si="79"/>
        <v>242.68860000000001</v>
      </c>
      <c r="M228" s="7">
        <f t="shared" si="80"/>
        <v>236.97828000000001</v>
      </c>
    </row>
    <row r="229" spans="1:13" s="58" customFormat="1" ht="19.7" customHeight="1" x14ac:dyDescent="0.25">
      <c r="A229" s="62" t="s">
        <v>548</v>
      </c>
      <c r="B229" s="64" t="s">
        <v>960</v>
      </c>
      <c r="C229" s="563">
        <v>350.17290000000003</v>
      </c>
      <c r="D229" s="564"/>
      <c r="E229" s="296">
        <f t="shared" si="72"/>
        <v>343.169442</v>
      </c>
      <c r="F229" s="9">
        <f t="shared" si="73"/>
        <v>339.66771299999999</v>
      </c>
      <c r="G229" s="9">
        <f t="shared" si="74"/>
        <v>332.66425500000003</v>
      </c>
      <c r="H229" s="9">
        <f t="shared" si="75"/>
        <v>325.66079700000006</v>
      </c>
      <c r="I229" s="9">
        <f t="shared" si="76"/>
        <v>318.65733900000004</v>
      </c>
      <c r="J229" s="9">
        <f t="shared" si="77"/>
        <v>311.65388100000001</v>
      </c>
      <c r="K229" s="9">
        <f t="shared" si="78"/>
        <v>304.65042300000005</v>
      </c>
      <c r="L229" s="9">
        <f t="shared" si="79"/>
        <v>297.64696500000002</v>
      </c>
      <c r="M229" s="9">
        <f t="shared" si="80"/>
        <v>290.643507</v>
      </c>
    </row>
    <row r="230" spans="1:13" s="58" customFormat="1" ht="19.7" customHeight="1" thickBot="1" x14ac:dyDescent="0.3">
      <c r="A230" s="270" t="s">
        <v>1061</v>
      </c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271"/>
    </row>
    <row r="231" spans="1:13" s="58" customFormat="1" ht="19.7" customHeight="1" x14ac:dyDescent="0.25">
      <c r="A231" s="233" t="s">
        <v>498</v>
      </c>
      <c r="B231" s="234" t="s">
        <v>515</v>
      </c>
      <c r="C231" s="698">
        <v>1411.7796000000001</v>
      </c>
      <c r="D231" s="699"/>
      <c r="E231" s="291">
        <f>C231*0.98</f>
        <v>1383.5440080000001</v>
      </c>
      <c r="F231" s="190">
        <f>C231*0.97</f>
        <v>1369.4262120000001</v>
      </c>
      <c r="G231" s="190">
        <f>C231*0.95</f>
        <v>1341.1906200000001</v>
      </c>
      <c r="H231" s="190">
        <f>C231*0.93</f>
        <v>1312.9550280000001</v>
      </c>
      <c r="I231" s="190">
        <f>C231*0.91</f>
        <v>1284.7194360000001</v>
      </c>
      <c r="J231" s="190">
        <f>C231*0.89</f>
        <v>1256.4838440000001</v>
      </c>
      <c r="K231" s="190">
        <f>C231*0.87</f>
        <v>1228.2482520000001</v>
      </c>
      <c r="L231" s="190">
        <f>C231*0.85</f>
        <v>1200.0126600000001</v>
      </c>
      <c r="M231" s="191">
        <f>C231*0.83</f>
        <v>1171.7770680000001</v>
      </c>
    </row>
    <row r="232" spans="1:13" s="58" customFormat="1" ht="19.7" customHeight="1" thickBot="1" x14ac:dyDescent="0.3">
      <c r="A232" s="235" t="s">
        <v>499</v>
      </c>
      <c r="B232" s="236" t="s">
        <v>516</v>
      </c>
      <c r="C232" s="702">
        <v>2146.2903000000001</v>
      </c>
      <c r="D232" s="703"/>
      <c r="E232" s="357">
        <f t="shared" ref="E232:E247" si="81">C232*0.98</f>
        <v>2103.3644939999999</v>
      </c>
      <c r="F232" s="358">
        <f t="shared" ref="F232:F247" si="82">C232*0.97</f>
        <v>2081.9015910000003</v>
      </c>
      <c r="G232" s="358">
        <f t="shared" ref="G232:G247" si="83">C232*0.95</f>
        <v>2038.9757850000001</v>
      </c>
      <c r="H232" s="358">
        <f t="shared" ref="H232:H247" si="84">C232*0.93</f>
        <v>1996.0499790000001</v>
      </c>
      <c r="I232" s="358">
        <f t="shared" ref="I232:I247" si="85">C232*0.91</f>
        <v>1953.1241730000002</v>
      </c>
      <c r="J232" s="358">
        <f t="shared" ref="J232:J247" si="86">C232*0.89</f>
        <v>1910.1983670000002</v>
      </c>
      <c r="K232" s="358">
        <f t="shared" ref="K232:K247" si="87">C232*0.87</f>
        <v>1867.272561</v>
      </c>
      <c r="L232" s="358">
        <f t="shared" ref="L232:L247" si="88">C232*0.85</f>
        <v>1824.346755</v>
      </c>
      <c r="M232" s="359">
        <f t="shared" ref="M232:M247" si="89">C232*0.83</f>
        <v>1781.4209490000001</v>
      </c>
    </row>
    <row r="233" spans="1:13" s="74" customFormat="1" ht="19.7" customHeight="1" x14ac:dyDescent="0.25">
      <c r="A233" s="233" t="s">
        <v>500</v>
      </c>
      <c r="B233" s="234" t="s">
        <v>522</v>
      </c>
      <c r="C233" s="698">
        <v>1716.9768000000001</v>
      </c>
      <c r="D233" s="699"/>
      <c r="E233" s="291">
        <f t="shared" si="81"/>
        <v>1682.6372640000002</v>
      </c>
      <c r="F233" s="190">
        <f t="shared" si="82"/>
        <v>1665.467496</v>
      </c>
      <c r="G233" s="190">
        <f t="shared" si="83"/>
        <v>1631.12796</v>
      </c>
      <c r="H233" s="190">
        <f t="shared" si="84"/>
        <v>1596.7884240000003</v>
      </c>
      <c r="I233" s="190">
        <f t="shared" si="85"/>
        <v>1562.4488880000001</v>
      </c>
      <c r="J233" s="190">
        <f t="shared" si="86"/>
        <v>1528.1093520000002</v>
      </c>
      <c r="K233" s="190">
        <f t="shared" si="87"/>
        <v>1493.7698160000002</v>
      </c>
      <c r="L233" s="190">
        <f t="shared" si="88"/>
        <v>1459.43028</v>
      </c>
      <c r="M233" s="191">
        <f t="shared" si="89"/>
        <v>1425.0907440000001</v>
      </c>
    </row>
    <row r="234" spans="1:13" s="5" customFormat="1" ht="19.7" customHeight="1" x14ac:dyDescent="0.25">
      <c r="A234" s="237" t="s">
        <v>652</v>
      </c>
      <c r="B234" s="34" t="s">
        <v>653</v>
      </c>
      <c r="C234" s="692">
        <v>2163.4074000000001</v>
      </c>
      <c r="D234" s="693"/>
      <c r="E234" s="360">
        <f t="shared" si="81"/>
        <v>2120.1392519999999</v>
      </c>
      <c r="F234" s="196">
        <f t="shared" si="82"/>
        <v>2098.5051779999999</v>
      </c>
      <c r="G234" s="196">
        <f t="shared" si="83"/>
        <v>2055.2370299999998</v>
      </c>
      <c r="H234" s="196">
        <f t="shared" si="84"/>
        <v>2011.9688820000001</v>
      </c>
      <c r="I234" s="196">
        <f t="shared" si="85"/>
        <v>1968.700734</v>
      </c>
      <c r="J234" s="196">
        <f t="shared" si="86"/>
        <v>1925.4325860000001</v>
      </c>
      <c r="K234" s="196">
        <f t="shared" si="87"/>
        <v>1882.164438</v>
      </c>
      <c r="L234" s="196">
        <f t="shared" si="88"/>
        <v>1838.8962899999999</v>
      </c>
      <c r="M234" s="197">
        <f t="shared" si="89"/>
        <v>1795.628142</v>
      </c>
    </row>
    <row r="235" spans="1:13" s="5" customFormat="1" ht="19.7" customHeight="1" thickBot="1" x14ac:dyDescent="0.3">
      <c r="A235" s="239" t="s">
        <v>501</v>
      </c>
      <c r="B235" s="240" t="s">
        <v>523</v>
      </c>
      <c r="C235" s="686">
        <v>2612.8872000000001</v>
      </c>
      <c r="D235" s="687"/>
      <c r="E235" s="364">
        <f t="shared" si="81"/>
        <v>2560.6294560000001</v>
      </c>
      <c r="F235" s="365">
        <f t="shared" si="82"/>
        <v>2534.5005839999999</v>
      </c>
      <c r="G235" s="365">
        <f t="shared" si="83"/>
        <v>2482.2428399999999</v>
      </c>
      <c r="H235" s="365">
        <f t="shared" si="84"/>
        <v>2429.9850960000003</v>
      </c>
      <c r="I235" s="365">
        <f t="shared" si="85"/>
        <v>2377.7273520000003</v>
      </c>
      <c r="J235" s="365">
        <f t="shared" si="86"/>
        <v>2325.4696080000003</v>
      </c>
      <c r="K235" s="365">
        <f t="shared" si="87"/>
        <v>2273.2118639999999</v>
      </c>
      <c r="L235" s="365">
        <f t="shared" si="88"/>
        <v>2220.9541199999999</v>
      </c>
      <c r="M235" s="366">
        <f t="shared" si="89"/>
        <v>2168.6963759999999</v>
      </c>
    </row>
    <row r="236" spans="1:13" s="74" customFormat="1" ht="19.7" customHeight="1" x14ac:dyDescent="0.25">
      <c r="A236" s="241" t="s">
        <v>502</v>
      </c>
      <c r="B236" s="242" t="s">
        <v>524</v>
      </c>
      <c r="C236" s="696">
        <v>1930.4208000000001</v>
      </c>
      <c r="D236" s="697"/>
      <c r="E236" s="295">
        <f t="shared" si="81"/>
        <v>1891.8123840000001</v>
      </c>
      <c r="F236" s="367">
        <f t="shared" si="82"/>
        <v>1872.508176</v>
      </c>
      <c r="G236" s="367">
        <f t="shared" si="83"/>
        <v>1833.89976</v>
      </c>
      <c r="H236" s="367">
        <f t="shared" si="84"/>
        <v>1795.2913440000002</v>
      </c>
      <c r="I236" s="367">
        <f t="shared" si="85"/>
        <v>1756.6829280000002</v>
      </c>
      <c r="J236" s="367">
        <f t="shared" si="86"/>
        <v>1718.0745120000001</v>
      </c>
      <c r="K236" s="367">
        <f t="shared" si="87"/>
        <v>1679.4660960000001</v>
      </c>
      <c r="L236" s="367">
        <f t="shared" si="88"/>
        <v>1640.8576800000001</v>
      </c>
      <c r="M236" s="368">
        <f t="shared" si="89"/>
        <v>1602.249264</v>
      </c>
    </row>
    <row r="237" spans="1:13" s="5" customFormat="1" ht="19.7" customHeight="1" x14ac:dyDescent="0.25">
      <c r="A237" s="238" t="s">
        <v>651</v>
      </c>
      <c r="B237" s="35" t="s">
        <v>654</v>
      </c>
      <c r="C237" s="690">
        <v>2433.8737500000002</v>
      </c>
      <c r="D237" s="691"/>
      <c r="E237" s="361">
        <f t="shared" si="81"/>
        <v>2385.1962750000002</v>
      </c>
      <c r="F237" s="362">
        <f t="shared" si="82"/>
        <v>2360.8575375</v>
      </c>
      <c r="G237" s="362">
        <f t="shared" si="83"/>
        <v>2312.1800625000001</v>
      </c>
      <c r="H237" s="362">
        <f t="shared" si="84"/>
        <v>2263.5025875000001</v>
      </c>
      <c r="I237" s="362">
        <f t="shared" si="85"/>
        <v>2214.8251125000002</v>
      </c>
      <c r="J237" s="362">
        <f t="shared" si="86"/>
        <v>2166.1476375000002</v>
      </c>
      <c r="K237" s="362">
        <f t="shared" si="87"/>
        <v>2117.4701625000002</v>
      </c>
      <c r="L237" s="362">
        <f t="shared" si="88"/>
        <v>2068.7926875000003</v>
      </c>
      <c r="M237" s="363">
        <f t="shared" si="89"/>
        <v>2020.1152125000001</v>
      </c>
    </row>
    <row r="238" spans="1:13" s="5" customFormat="1" ht="19.7" customHeight="1" x14ac:dyDescent="0.25">
      <c r="A238" s="237" t="s">
        <v>504</v>
      </c>
      <c r="B238" s="34" t="s">
        <v>525</v>
      </c>
      <c r="C238" s="692">
        <v>2940.8841000000002</v>
      </c>
      <c r="D238" s="693"/>
      <c r="E238" s="360">
        <f t="shared" si="81"/>
        <v>2882.0664180000003</v>
      </c>
      <c r="F238" s="196">
        <f t="shared" si="82"/>
        <v>2852.6575769999999</v>
      </c>
      <c r="G238" s="196">
        <f t="shared" si="83"/>
        <v>2793.8398950000001</v>
      </c>
      <c r="H238" s="196">
        <f t="shared" si="84"/>
        <v>2735.0222130000002</v>
      </c>
      <c r="I238" s="196">
        <f t="shared" si="85"/>
        <v>2676.2045310000003</v>
      </c>
      <c r="J238" s="196">
        <f t="shared" si="86"/>
        <v>2617.3868490000004</v>
      </c>
      <c r="K238" s="196">
        <f t="shared" si="87"/>
        <v>2558.5691670000001</v>
      </c>
      <c r="L238" s="196">
        <f t="shared" si="88"/>
        <v>2499.7514850000002</v>
      </c>
      <c r="M238" s="197">
        <f t="shared" si="89"/>
        <v>2440.9338029999999</v>
      </c>
    </row>
    <row r="239" spans="1:13" s="5" customFormat="1" ht="19.7" customHeight="1" thickBot="1" x14ac:dyDescent="0.3">
      <c r="A239" s="239" t="s">
        <v>503</v>
      </c>
      <c r="B239" s="240" t="s">
        <v>526</v>
      </c>
      <c r="C239" s="686">
        <v>3950.5851000000007</v>
      </c>
      <c r="D239" s="687"/>
      <c r="E239" s="364">
        <f t="shared" si="81"/>
        <v>3871.5733980000005</v>
      </c>
      <c r="F239" s="365">
        <f t="shared" si="82"/>
        <v>3832.0675470000006</v>
      </c>
      <c r="G239" s="365">
        <f t="shared" si="83"/>
        <v>3753.0558450000003</v>
      </c>
      <c r="H239" s="365">
        <f t="shared" si="84"/>
        <v>3674.044143000001</v>
      </c>
      <c r="I239" s="365">
        <f t="shared" si="85"/>
        <v>3595.0324410000007</v>
      </c>
      <c r="J239" s="365">
        <f t="shared" si="86"/>
        <v>3516.0207390000005</v>
      </c>
      <c r="K239" s="365">
        <f t="shared" si="87"/>
        <v>3437.0090370000007</v>
      </c>
      <c r="L239" s="365">
        <f t="shared" si="88"/>
        <v>3357.9973350000005</v>
      </c>
      <c r="M239" s="366">
        <f t="shared" si="89"/>
        <v>3278.9856330000002</v>
      </c>
    </row>
    <row r="240" spans="1:13" s="74" customFormat="1" ht="19.7" customHeight="1" x14ac:dyDescent="0.25">
      <c r="A240" s="241" t="s">
        <v>505</v>
      </c>
      <c r="B240" s="242" t="s">
        <v>527</v>
      </c>
      <c r="C240" s="696">
        <v>2144.6964000000003</v>
      </c>
      <c r="D240" s="697"/>
      <c r="E240" s="295">
        <f t="shared" si="81"/>
        <v>2101.8024720000003</v>
      </c>
      <c r="F240" s="367">
        <f t="shared" si="82"/>
        <v>2080.3555080000001</v>
      </c>
      <c r="G240" s="367">
        <f t="shared" si="83"/>
        <v>2037.4615800000001</v>
      </c>
      <c r="H240" s="367">
        <f t="shared" si="84"/>
        <v>1994.5676520000004</v>
      </c>
      <c r="I240" s="367">
        <f t="shared" si="85"/>
        <v>1951.6737240000002</v>
      </c>
      <c r="J240" s="367">
        <f t="shared" si="86"/>
        <v>1908.7797960000003</v>
      </c>
      <c r="K240" s="367">
        <f t="shared" si="87"/>
        <v>1865.8858680000003</v>
      </c>
      <c r="L240" s="367">
        <f t="shared" si="88"/>
        <v>1822.9919400000001</v>
      </c>
      <c r="M240" s="368">
        <f t="shared" si="89"/>
        <v>1780.0980120000002</v>
      </c>
    </row>
    <row r="241" spans="1:13" s="5" customFormat="1" ht="19.7" customHeight="1" x14ac:dyDescent="0.25">
      <c r="A241" s="238" t="s">
        <v>650</v>
      </c>
      <c r="B241" s="35" t="s">
        <v>655</v>
      </c>
      <c r="C241" s="690">
        <v>3203.8776000000003</v>
      </c>
      <c r="D241" s="691"/>
      <c r="E241" s="361">
        <f t="shared" si="81"/>
        <v>3139.8000480000001</v>
      </c>
      <c r="F241" s="362">
        <f t="shared" si="82"/>
        <v>3107.7612720000002</v>
      </c>
      <c r="G241" s="362">
        <f t="shared" si="83"/>
        <v>3043.68372</v>
      </c>
      <c r="H241" s="362">
        <f t="shared" si="84"/>
        <v>2979.6061680000003</v>
      </c>
      <c r="I241" s="362">
        <f t="shared" si="85"/>
        <v>2915.5286160000005</v>
      </c>
      <c r="J241" s="362">
        <f t="shared" si="86"/>
        <v>2851.4510640000003</v>
      </c>
      <c r="K241" s="362">
        <f t="shared" si="87"/>
        <v>2787.3735120000001</v>
      </c>
      <c r="L241" s="362">
        <f t="shared" si="88"/>
        <v>2723.2959599999999</v>
      </c>
      <c r="M241" s="363">
        <f t="shared" si="89"/>
        <v>2659.2184080000002</v>
      </c>
    </row>
    <row r="242" spans="1:13" s="5" customFormat="1" ht="19.7" customHeight="1" x14ac:dyDescent="0.25">
      <c r="A242" s="237" t="s">
        <v>506</v>
      </c>
      <c r="B242" s="34" t="s">
        <v>528</v>
      </c>
      <c r="C242" s="692">
        <v>3269.1582000000003</v>
      </c>
      <c r="D242" s="693"/>
      <c r="E242" s="360">
        <f t="shared" si="81"/>
        <v>3203.7750360000005</v>
      </c>
      <c r="F242" s="196">
        <f t="shared" si="82"/>
        <v>3171.0834540000001</v>
      </c>
      <c r="G242" s="196">
        <f t="shared" si="83"/>
        <v>3105.7002900000002</v>
      </c>
      <c r="H242" s="196">
        <f t="shared" si="84"/>
        <v>3040.3171260000004</v>
      </c>
      <c r="I242" s="196">
        <f t="shared" si="85"/>
        <v>2974.9339620000005</v>
      </c>
      <c r="J242" s="196">
        <f t="shared" si="86"/>
        <v>2909.5507980000002</v>
      </c>
      <c r="K242" s="196">
        <f t="shared" si="87"/>
        <v>2844.1676340000004</v>
      </c>
      <c r="L242" s="196">
        <f t="shared" si="88"/>
        <v>2778.7844700000001</v>
      </c>
      <c r="M242" s="197">
        <f t="shared" si="89"/>
        <v>2713.4013060000002</v>
      </c>
    </row>
    <row r="243" spans="1:13" s="5" customFormat="1" ht="19.7" customHeight="1" thickBot="1" x14ac:dyDescent="0.3">
      <c r="A243" s="239" t="s">
        <v>507</v>
      </c>
      <c r="B243" s="240" t="s">
        <v>529</v>
      </c>
      <c r="C243" s="686">
        <v>4393.6200000000008</v>
      </c>
      <c r="D243" s="687"/>
      <c r="E243" s="364">
        <f t="shared" si="81"/>
        <v>4305.7476000000006</v>
      </c>
      <c r="F243" s="365">
        <f t="shared" si="82"/>
        <v>4261.8114000000005</v>
      </c>
      <c r="G243" s="365">
        <f t="shared" si="83"/>
        <v>4173.9390000000003</v>
      </c>
      <c r="H243" s="365">
        <f t="shared" si="84"/>
        <v>4086.066600000001</v>
      </c>
      <c r="I243" s="365">
        <f t="shared" si="85"/>
        <v>3998.1942000000008</v>
      </c>
      <c r="J243" s="365">
        <f t="shared" si="86"/>
        <v>3910.3218000000006</v>
      </c>
      <c r="K243" s="365">
        <f t="shared" si="87"/>
        <v>3822.4494000000009</v>
      </c>
      <c r="L243" s="365">
        <f t="shared" si="88"/>
        <v>3734.5770000000007</v>
      </c>
      <c r="M243" s="366">
        <f t="shared" si="89"/>
        <v>3646.7046000000005</v>
      </c>
    </row>
    <row r="244" spans="1:13" s="74" customFormat="1" ht="19.7" customHeight="1" x14ac:dyDescent="0.25">
      <c r="A244" s="241" t="s">
        <v>508</v>
      </c>
      <c r="B244" s="242" t="s">
        <v>530</v>
      </c>
      <c r="C244" s="696">
        <v>2358.2097000000003</v>
      </c>
      <c r="D244" s="697"/>
      <c r="E244" s="295">
        <f t="shared" si="81"/>
        <v>2311.0455060000004</v>
      </c>
      <c r="F244" s="367">
        <f t="shared" si="82"/>
        <v>2287.4634090000004</v>
      </c>
      <c r="G244" s="367">
        <f t="shared" si="83"/>
        <v>2240.299215</v>
      </c>
      <c r="H244" s="367">
        <f t="shared" si="84"/>
        <v>2193.1350210000005</v>
      </c>
      <c r="I244" s="367">
        <f t="shared" si="85"/>
        <v>2145.9708270000006</v>
      </c>
      <c r="J244" s="367">
        <f t="shared" si="86"/>
        <v>2098.8066330000001</v>
      </c>
      <c r="K244" s="367">
        <f t="shared" si="87"/>
        <v>2051.6424390000002</v>
      </c>
      <c r="L244" s="367">
        <f t="shared" si="88"/>
        <v>2004.4782450000002</v>
      </c>
      <c r="M244" s="368">
        <f t="shared" si="89"/>
        <v>1957.3140510000003</v>
      </c>
    </row>
    <row r="245" spans="1:13" s="5" customFormat="1" ht="19.7" customHeight="1" x14ac:dyDescent="0.25">
      <c r="A245" s="238" t="s">
        <v>649</v>
      </c>
      <c r="B245" s="35" t="s">
        <v>656</v>
      </c>
      <c r="C245" s="690">
        <v>2975.6958000000004</v>
      </c>
      <c r="D245" s="691"/>
      <c r="E245" s="361">
        <f t="shared" si="81"/>
        <v>2916.1818840000005</v>
      </c>
      <c r="F245" s="362">
        <f t="shared" si="82"/>
        <v>2886.4249260000001</v>
      </c>
      <c r="G245" s="362">
        <f t="shared" si="83"/>
        <v>2826.9110100000003</v>
      </c>
      <c r="H245" s="362">
        <f t="shared" si="84"/>
        <v>2767.3970940000004</v>
      </c>
      <c r="I245" s="362">
        <f t="shared" si="85"/>
        <v>2707.8831780000005</v>
      </c>
      <c r="J245" s="362">
        <f t="shared" si="86"/>
        <v>2648.3692620000006</v>
      </c>
      <c r="K245" s="362">
        <f t="shared" si="87"/>
        <v>2588.8553460000003</v>
      </c>
      <c r="L245" s="362">
        <f t="shared" si="88"/>
        <v>2529.3414300000004</v>
      </c>
      <c r="M245" s="363">
        <f t="shared" si="89"/>
        <v>2469.8275140000001</v>
      </c>
    </row>
    <row r="246" spans="1:13" s="5" customFormat="1" ht="19.7" customHeight="1" x14ac:dyDescent="0.25">
      <c r="A246" s="237" t="s">
        <v>509</v>
      </c>
      <c r="B246" s="34" t="s">
        <v>531</v>
      </c>
      <c r="C246" s="692">
        <v>3597.5016000000005</v>
      </c>
      <c r="D246" s="693"/>
      <c r="E246" s="360">
        <f t="shared" si="81"/>
        <v>3525.5515680000003</v>
      </c>
      <c r="F246" s="196">
        <f t="shared" si="82"/>
        <v>3489.5765520000004</v>
      </c>
      <c r="G246" s="196">
        <f t="shared" si="83"/>
        <v>3417.6265200000003</v>
      </c>
      <c r="H246" s="196">
        <f t="shared" si="84"/>
        <v>3345.6764880000005</v>
      </c>
      <c r="I246" s="196">
        <f t="shared" si="85"/>
        <v>3273.7264560000008</v>
      </c>
      <c r="J246" s="196">
        <f t="shared" si="86"/>
        <v>3201.7764240000006</v>
      </c>
      <c r="K246" s="196">
        <f t="shared" si="87"/>
        <v>3129.8263920000004</v>
      </c>
      <c r="L246" s="196">
        <f t="shared" si="88"/>
        <v>3057.8763600000002</v>
      </c>
      <c r="M246" s="197">
        <f t="shared" si="89"/>
        <v>2985.9263280000005</v>
      </c>
    </row>
    <row r="247" spans="1:13" s="5" customFormat="1" ht="19.7" customHeight="1" thickBot="1" x14ac:dyDescent="0.3">
      <c r="A247" s="239" t="s">
        <v>510</v>
      </c>
      <c r="B247" s="240" t="s">
        <v>532</v>
      </c>
      <c r="C247" s="686">
        <v>4835.0610000000006</v>
      </c>
      <c r="D247" s="687"/>
      <c r="E247" s="364">
        <f t="shared" si="81"/>
        <v>4738.3597800000007</v>
      </c>
      <c r="F247" s="365">
        <f t="shared" si="82"/>
        <v>4690.0091700000003</v>
      </c>
      <c r="G247" s="365">
        <f t="shared" si="83"/>
        <v>4593.3079500000003</v>
      </c>
      <c r="H247" s="365">
        <f t="shared" si="84"/>
        <v>4496.6067300000004</v>
      </c>
      <c r="I247" s="365">
        <f t="shared" si="85"/>
        <v>4399.9055100000005</v>
      </c>
      <c r="J247" s="365">
        <f t="shared" si="86"/>
        <v>4303.2042900000006</v>
      </c>
      <c r="K247" s="365">
        <f t="shared" si="87"/>
        <v>4206.5030700000007</v>
      </c>
      <c r="L247" s="365">
        <f t="shared" si="88"/>
        <v>4109.8018500000007</v>
      </c>
      <c r="M247" s="366">
        <f t="shared" si="89"/>
        <v>4013.1006300000004</v>
      </c>
    </row>
    <row r="248" spans="1:13" s="5" customFormat="1" ht="19.7" customHeight="1" thickBot="1" x14ac:dyDescent="0.3">
      <c r="A248" s="248" t="s">
        <v>1062</v>
      </c>
      <c r="B248" s="249"/>
      <c r="C248" s="249"/>
      <c r="D248" s="249"/>
      <c r="E248" s="249"/>
      <c r="F248" s="250"/>
      <c r="G248" s="250"/>
      <c r="H248" s="250"/>
      <c r="I248" s="250"/>
      <c r="J248" s="250"/>
      <c r="K248" s="250"/>
      <c r="L248" s="250"/>
      <c r="M248" s="251"/>
    </row>
    <row r="249" spans="1:13" s="5" customFormat="1" ht="19.7" customHeight="1" x14ac:dyDescent="0.25">
      <c r="A249" s="61" t="s">
        <v>511</v>
      </c>
      <c r="B249" s="63" t="s">
        <v>971</v>
      </c>
      <c r="C249" s="545">
        <v>1191.5673658902681</v>
      </c>
      <c r="D249" s="546"/>
      <c r="E249" s="343">
        <f>C249*0.98</f>
        <v>1167.7360185724626</v>
      </c>
      <c r="F249" s="190">
        <f>C249*0.97</f>
        <v>1155.8203449135601</v>
      </c>
      <c r="G249" s="190">
        <f>C249*0.95</f>
        <v>1131.9889975957547</v>
      </c>
      <c r="H249" s="190">
        <f>C249*0.93</f>
        <v>1108.1576502779494</v>
      </c>
      <c r="I249" s="190">
        <f>C249*0.91</f>
        <v>1084.3263029601439</v>
      </c>
      <c r="J249" s="190">
        <f>C249*0.89</f>
        <v>1060.4949556423387</v>
      </c>
      <c r="K249" s="190">
        <f>C249*0.87</f>
        <v>1036.6636083245332</v>
      </c>
      <c r="L249" s="190">
        <f>C249*0.85</f>
        <v>1012.8322610067279</v>
      </c>
      <c r="M249" s="191">
        <f>C249*0.83</f>
        <v>989.00091368892242</v>
      </c>
    </row>
    <row r="250" spans="1:13" s="5" customFormat="1" ht="19.7" customHeight="1" x14ac:dyDescent="0.25">
      <c r="A250" s="62" t="s">
        <v>512</v>
      </c>
      <c r="B250" s="64" t="s">
        <v>972</v>
      </c>
      <c r="C250" s="563">
        <v>1350.4619985027118</v>
      </c>
      <c r="D250" s="564"/>
      <c r="E250" s="296">
        <f t="shared" ref="E250:E252" si="90">C250*0.98</f>
        <v>1323.4527585326575</v>
      </c>
      <c r="F250" s="9">
        <f t="shared" ref="F250:F252" si="91">C250*0.97</f>
        <v>1309.9481385476304</v>
      </c>
      <c r="G250" s="9">
        <f t="shared" ref="G250:G252" si="92">C250*0.95</f>
        <v>1282.9388985775761</v>
      </c>
      <c r="H250" s="9">
        <f t="shared" ref="H250:H252" si="93">C250*0.93</f>
        <v>1255.929658607522</v>
      </c>
      <c r="I250" s="9">
        <f t="shared" ref="I250:I252" si="94">C250*0.91</f>
        <v>1228.9204186374677</v>
      </c>
      <c r="J250" s="9">
        <f t="shared" ref="J250:J252" si="95">C250*0.89</f>
        <v>1201.9111786674137</v>
      </c>
      <c r="K250" s="9">
        <f t="shared" ref="K250:K252" si="96">C250*0.87</f>
        <v>1174.9019386973594</v>
      </c>
      <c r="L250" s="9">
        <f t="shared" ref="L250:L252" si="97">C250*0.85</f>
        <v>1147.8926987273051</v>
      </c>
      <c r="M250" s="9">
        <f t="shared" ref="M250:M252" si="98">C250*0.83</f>
        <v>1120.8834587572508</v>
      </c>
    </row>
    <row r="251" spans="1:13" s="5" customFormat="1" ht="19.7" customHeight="1" x14ac:dyDescent="0.25">
      <c r="A251" s="61" t="s">
        <v>513</v>
      </c>
      <c r="B251" s="63" t="s">
        <v>973</v>
      </c>
      <c r="C251" s="545">
        <v>1509.0718737090399</v>
      </c>
      <c r="D251" s="546"/>
      <c r="E251" s="292">
        <f t="shared" si="90"/>
        <v>1478.8904362348592</v>
      </c>
      <c r="F251" s="7">
        <f t="shared" si="91"/>
        <v>1463.7997174977686</v>
      </c>
      <c r="G251" s="7">
        <f t="shared" si="92"/>
        <v>1433.6182800235879</v>
      </c>
      <c r="H251" s="7">
        <f t="shared" si="93"/>
        <v>1403.4368425494072</v>
      </c>
      <c r="I251" s="7">
        <f t="shared" si="94"/>
        <v>1373.2554050752262</v>
      </c>
      <c r="J251" s="7">
        <f t="shared" si="95"/>
        <v>1343.0739676010455</v>
      </c>
      <c r="K251" s="7">
        <f t="shared" si="96"/>
        <v>1312.8925301268648</v>
      </c>
      <c r="L251" s="7">
        <f t="shared" si="97"/>
        <v>1282.7110926526839</v>
      </c>
      <c r="M251" s="7">
        <f t="shared" si="98"/>
        <v>1252.5296551785032</v>
      </c>
    </row>
    <row r="252" spans="1:13" ht="19.7" customHeight="1" x14ac:dyDescent="0.25">
      <c r="A252" s="62" t="s">
        <v>514</v>
      </c>
      <c r="B252" s="64" t="s">
        <v>974</v>
      </c>
      <c r="C252" s="563">
        <v>1668.1088850245415</v>
      </c>
      <c r="D252" s="564"/>
      <c r="E252" s="296">
        <f t="shared" si="90"/>
        <v>1634.7467073240507</v>
      </c>
      <c r="F252" s="9">
        <f t="shared" si="91"/>
        <v>1618.0656184738052</v>
      </c>
      <c r="G252" s="9">
        <f t="shared" si="92"/>
        <v>1584.7034407733142</v>
      </c>
      <c r="H252" s="9">
        <f t="shared" si="93"/>
        <v>1551.3412630728237</v>
      </c>
      <c r="I252" s="9">
        <f t="shared" si="94"/>
        <v>1517.9790853723327</v>
      </c>
      <c r="J252" s="9">
        <f t="shared" si="95"/>
        <v>1484.616907671842</v>
      </c>
      <c r="K252" s="9">
        <f t="shared" si="96"/>
        <v>1451.254729971351</v>
      </c>
      <c r="L252" s="9">
        <f t="shared" si="97"/>
        <v>1417.8925522708603</v>
      </c>
      <c r="M252" s="9">
        <f t="shared" si="98"/>
        <v>1384.5303745703693</v>
      </c>
    </row>
    <row r="253" spans="1:13" ht="19.7" customHeight="1" x14ac:dyDescent="0.25">
      <c r="A253" s="458" t="s">
        <v>1106</v>
      </c>
      <c r="B253" s="459"/>
      <c r="C253" s="459"/>
      <c r="D253" s="459"/>
      <c r="E253" s="459"/>
      <c r="F253" s="459"/>
      <c r="G253" s="459"/>
      <c r="H253" s="459"/>
      <c r="I253" s="459"/>
      <c r="J253" s="459"/>
      <c r="K253" s="459"/>
      <c r="L253" s="459"/>
      <c r="M253" s="460"/>
    </row>
    <row r="254" spans="1:13" ht="19.7" customHeight="1" x14ac:dyDescent="0.25">
      <c r="A254" s="61" t="s">
        <v>961</v>
      </c>
      <c r="B254" s="384" t="s">
        <v>962</v>
      </c>
      <c r="C254" s="545">
        <v>250.33999036583126</v>
      </c>
      <c r="D254" s="546"/>
      <c r="E254" s="292">
        <f>C254*0.98</f>
        <v>245.33319055851462</v>
      </c>
      <c r="F254" s="60">
        <f>C254*0.97</f>
        <v>242.82979065485631</v>
      </c>
      <c r="G254" s="60">
        <f>C254*0.95</f>
        <v>237.82299084753967</v>
      </c>
      <c r="H254" s="60">
        <f>C254*0.93</f>
        <v>232.81619104022309</v>
      </c>
      <c r="I254" s="60">
        <f>C254*0.91</f>
        <v>227.80939123290645</v>
      </c>
      <c r="J254" s="60">
        <f>C254*0.89</f>
        <v>222.80259142558981</v>
      </c>
      <c r="K254" s="60">
        <f>C254*0.87</f>
        <v>217.7957916182732</v>
      </c>
      <c r="L254" s="60">
        <f>C254*0.85</f>
        <v>212.78899181095656</v>
      </c>
      <c r="M254" s="60">
        <f>C254*0.83</f>
        <v>207.78219200363992</v>
      </c>
    </row>
    <row r="255" spans="1:13" ht="19.7" customHeight="1" x14ac:dyDescent="0.25">
      <c r="A255" s="62" t="s">
        <v>350</v>
      </c>
      <c r="B255" s="385" t="s">
        <v>963</v>
      </c>
      <c r="C255" s="563">
        <v>527.94654400981233</v>
      </c>
      <c r="D255" s="564"/>
      <c r="E255" s="296">
        <f t="shared" ref="E255:E259" si="99">C255*0.98</f>
        <v>517.38761312961606</v>
      </c>
      <c r="F255" s="59">
        <f t="shared" ref="F255:F259" si="100">C255*0.97</f>
        <v>512.10814768951798</v>
      </c>
      <c r="G255" s="59">
        <f t="shared" ref="G255:G259" si="101">C255*0.95</f>
        <v>501.54921680932171</v>
      </c>
      <c r="H255" s="59">
        <f t="shared" ref="H255:H259" si="102">C255*0.93</f>
        <v>490.99028592912549</v>
      </c>
      <c r="I255" s="59">
        <f t="shared" ref="I255:I259" si="103">C255*0.91</f>
        <v>480.43135504892922</v>
      </c>
      <c r="J255" s="59">
        <f t="shared" ref="J255:J259" si="104">C255*0.89</f>
        <v>469.872424168733</v>
      </c>
      <c r="K255" s="59">
        <f t="shared" ref="K255:K259" si="105">C255*0.87</f>
        <v>459.31349328853673</v>
      </c>
      <c r="L255" s="59">
        <f t="shared" ref="L255:L259" si="106">C255*0.85</f>
        <v>448.75456240834046</v>
      </c>
      <c r="M255" s="59">
        <f t="shared" ref="M255:M259" si="107">C255*0.83</f>
        <v>438.19563152814419</v>
      </c>
    </row>
    <row r="256" spans="1:13" ht="19.7" customHeight="1" x14ac:dyDescent="0.25">
      <c r="A256" s="61" t="s">
        <v>351</v>
      </c>
      <c r="B256" s="384" t="s">
        <v>1063</v>
      </c>
      <c r="C256" s="545">
        <v>607.91626315445296</v>
      </c>
      <c r="D256" s="546"/>
      <c r="E256" s="292">
        <f t="shared" si="99"/>
        <v>595.75793789136389</v>
      </c>
      <c r="F256" s="60">
        <f t="shared" si="100"/>
        <v>589.6787752598193</v>
      </c>
      <c r="G256" s="60">
        <f t="shared" si="101"/>
        <v>577.52044999673024</v>
      </c>
      <c r="H256" s="60">
        <f t="shared" si="102"/>
        <v>565.36212473364128</v>
      </c>
      <c r="I256" s="60">
        <f t="shared" si="103"/>
        <v>553.20379947055221</v>
      </c>
      <c r="J256" s="60">
        <f t="shared" si="104"/>
        <v>541.04547420746314</v>
      </c>
      <c r="K256" s="60">
        <f t="shared" si="105"/>
        <v>528.88714894437408</v>
      </c>
      <c r="L256" s="60">
        <f t="shared" si="106"/>
        <v>516.72882368128501</v>
      </c>
      <c r="M256" s="60">
        <f t="shared" si="107"/>
        <v>504.57049841819594</v>
      </c>
    </row>
    <row r="257" spans="1:13" s="5" customFormat="1" ht="19.7" customHeight="1" x14ac:dyDescent="0.25">
      <c r="A257" s="62" t="s">
        <v>352</v>
      </c>
      <c r="B257" s="385" t="s">
        <v>965</v>
      </c>
      <c r="C257" s="563">
        <v>688.06897936807434</v>
      </c>
      <c r="D257" s="564"/>
      <c r="E257" s="296">
        <f t="shared" si="99"/>
        <v>674.30759978071285</v>
      </c>
      <c r="F257" s="59">
        <f t="shared" si="100"/>
        <v>667.4269099870321</v>
      </c>
      <c r="G257" s="59">
        <f t="shared" si="101"/>
        <v>653.66553039967062</v>
      </c>
      <c r="H257" s="59">
        <f t="shared" si="102"/>
        <v>639.90415081230913</v>
      </c>
      <c r="I257" s="59">
        <f t="shared" si="103"/>
        <v>626.14277122494764</v>
      </c>
      <c r="J257" s="59">
        <f t="shared" si="104"/>
        <v>612.38139163758615</v>
      </c>
      <c r="K257" s="59">
        <f t="shared" si="105"/>
        <v>598.62001205022466</v>
      </c>
      <c r="L257" s="59">
        <f t="shared" si="106"/>
        <v>584.85863246286317</v>
      </c>
      <c r="M257" s="59">
        <f t="shared" si="107"/>
        <v>571.09725287550168</v>
      </c>
    </row>
    <row r="258" spans="1:13" ht="19.7" customHeight="1" x14ac:dyDescent="0.25">
      <c r="A258" s="61" t="s">
        <v>353</v>
      </c>
      <c r="B258" s="384" t="s">
        <v>966</v>
      </c>
      <c r="C258" s="545">
        <v>767.68007985044164</v>
      </c>
      <c r="D258" s="546"/>
      <c r="E258" s="292">
        <f t="shared" si="99"/>
        <v>752.32647825343281</v>
      </c>
      <c r="F258" s="60">
        <f t="shared" si="100"/>
        <v>744.64967745492834</v>
      </c>
      <c r="G258" s="60">
        <f t="shared" si="101"/>
        <v>729.2960758579195</v>
      </c>
      <c r="H258" s="60">
        <f t="shared" si="102"/>
        <v>713.94247426091079</v>
      </c>
      <c r="I258" s="60">
        <f t="shared" si="103"/>
        <v>698.58887266390195</v>
      </c>
      <c r="J258" s="60">
        <f t="shared" si="104"/>
        <v>683.23527106689312</v>
      </c>
      <c r="K258" s="60">
        <f t="shared" si="105"/>
        <v>667.88166946988417</v>
      </c>
      <c r="L258" s="60">
        <f t="shared" si="106"/>
        <v>652.52806787287534</v>
      </c>
      <c r="M258" s="60">
        <f t="shared" si="107"/>
        <v>637.17446627586651</v>
      </c>
    </row>
    <row r="259" spans="1:13" ht="19.7" customHeight="1" x14ac:dyDescent="0.25">
      <c r="A259" s="62" t="s">
        <v>354</v>
      </c>
      <c r="B259" s="385" t="s">
        <v>967</v>
      </c>
      <c r="C259" s="563">
        <v>848.19141472633623</v>
      </c>
      <c r="D259" s="564"/>
      <c r="E259" s="296">
        <f t="shared" si="99"/>
        <v>831.22758643180953</v>
      </c>
      <c r="F259" s="59">
        <f t="shared" si="100"/>
        <v>822.74567228454612</v>
      </c>
      <c r="G259" s="59">
        <f t="shared" si="101"/>
        <v>805.78184399001941</v>
      </c>
      <c r="H259" s="59">
        <f t="shared" si="102"/>
        <v>788.8180156954927</v>
      </c>
      <c r="I259" s="59">
        <f t="shared" si="103"/>
        <v>771.854187400966</v>
      </c>
      <c r="J259" s="59">
        <f t="shared" si="104"/>
        <v>754.89035910643929</v>
      </c>
      <c r="K259" s="59">
        <f t="shared" si="105"/>
        <v>737.92653081191247</v>
      </c>
      <c r="L259" s="59">
        <f t="shared" si="106"/>
        <v>720.96270251738576</v>
      </c>
      <c r="M259" s="59">
        <f t="shared" si="107"/>
        <v>703.99887422285906</v>
      </c>
    </row>
    <row r="260" spans="1:13" ht="19.7" customHeight="1" x14ac:dyDescent="0.25">
      <c r="A260" s="458" t="s">
        <v>1098</v>
      </c>
      <c r="B260" s="459"/>
      <c r="C260" s="459"/>
      <c r="D260" s="459"/>
      <c r="E260" s="459"/>
      <c r="F260" s="459"/>
      <c r="G260" s="459"/>
      <c r="H260" s="459"/>
      <c r="I260" s="459"/>
      <c r="J260" s="459"/>
      <c r="K260" s="459"/>
      <c r="L260" s="459"/>
      <c r="M260" s="460"/>
    </row>
    <row r="261" spans="1:13" ht="19.7" customHeight="1" x14ac:dyDescent="0.25">
      <c r="A261" s="61" t="s">
        <v>1104</v>
      </c>
      <c r="B261" s="384" t="s">
        <v>962</v>
      </c>
      <c r="C261" s="694">
        <v>259.25130000000007</v>
      </c>
      <c r="D261" s="695"/>
      <c r="E261" s="440">
        <f>C261*0.98</f>
        <v>254.06627400000008</v>
      </c>
      <c r="F261" s="60">
        <f>C261*0.97</f>
        <v>251.47376100000005</v>
      </c>
      <c r="G261" s="60">
        <f>C261*0.95</f>
        <v>246.28873500000006</v>
      </c>
      <c r="H261" s="60">
        <f>C261*0.93</f>
        <v>241.10370900000007</v>
      </c>
      <c r="I261" s="60">
        <f>C261*0.91</f>
        <v>235.91868300000007</v>
      </c>
      <c r="J261" s="60">
        <f>C261*0.89</f>
        <v>230.73365700000008</v>
      </c>
      <c r="K261" s="60">
        <f>C261*0.87</f>
        <v>225.54863100000006</v>
      </c>
      <c r="L261" s="60">
        <f>C261*0.85</f>
        <v>220.36360500000006</v>
      </c>
      <c r="M261" s="60">
        <f>C261*0.83</f>
        <v>215.17857900000004</v>
      </c>
    </row>
    <row r="262" spans="1:13" ht="19.7" customHeight="1" x14ac:dyDescent="0.25">
      <c r="A262" s="62" t="s">
        <v>1099</v>
      </c>
      <c r="B262" s="385" t="s">
        <v>963</v>
      </c>
      <c r="C262" s="700">
        <v>448.71750000000003</v>
      </c>
      <c r="D262" s="701"/>
      <c r="E262" s="441">
        <f t="shared" ref="E262:E266" si="108">C262*0.98</f>
        <v>439.74315000000001</v>
      </c>
      <c r="F262" s="59">
        <f t="shared" ref="F262:F266" si="109">C262*0.97</f>
        <v>435.25597500000003</v>
      </c>
      <c r="G262" s="59">
        <f t="shared" ref="G262:G266" si="110">C262*0.95</f>
        <v>426.28162500000002</v>
      </c>
      <c r="H262" s="59">
        <f t="shared" ref="H262:H266" si="111">C262*0.93</f>
        <v>417.30727500000006</v>
      </c>
      <c r="I262" s="59">
        <f t="shared" ref="I262:I266" si="112">C262*0.91</f>
        <v>408.33292500000005</v>
      </c>
      <c r="J262" s="59">
        <f t="shared" ref="J262:J266" si="113">C262*0.89</f>
        <v>399.35857500000003</v>
      </c>
      <c r="K262" s="59">
        <f t="shared" ref="K262:K266" si="114">C262*0.87</f>
        <v>390.38422500000001</v>
      </c>
      <c r="L262" s="59">
        <f t="shared" ref="L262:L266" si="115">C262*0.85</f>
        <v>381.409875</v>
      </c>
      <c r="M262" s="59">
        <f t="shared" ref="M262:M266" si="116">C262*0.83</f>
        <v>372.43552499999998</v>
      </c>
    </row>
    <row r="263" spans="1:13" ht="19.7" customHeight="1" x14ac:dyDescent="0.25">
      <c r="A263" s="61" t="s">
        <v>1100</v>
      </c>
      <c r="B263" s="384" t="s">
        <v>964</v>
      </c>
      <c r="C263" s="694">
        <v>518.01750000000004</v>
      </c>
      <c r="D263" s="695"/>
      <c r="E263" s="440">
        <f t="shared" si="108"/>
        <v>507.65715000000006</v>
      </c>
      <c r="F263" s="60">
        <f t="shared" si="109"/>
        <v>502.47697500000004</v>
      </c>
      <c r="G263" s="60">
        <f t="shared" si="110"/>
        <v>492.116625</v>
      </c>
      <c r="H263" s="60">
        <f t="shared" si="111"/>
        <v>481.75627500000007</v>
      </c>
      <c r="I263" s="60">
        <f t="shared" si="112"/>
        <v>471.39592500000003</v>
      </c>
      <c r="J263" s="60">
        <f t="shared" si="113"/>
        <v>461.03557500000005</v>
      </c>
      <c r="K263" s="60">
        <f t="shared" si="114"/>
        <v>450.67522500000001</v>
      </c>
      <c r="L263" s="60">
        <f t="shared" si="115"/>
        <v>440.31487500000003</v>
      </c>
      <c r="M263" s="60">
        <f t="shared" si="116"/>
        <v>429.95452499999999</v>
      </c>
    </row>
    <row r="264" spans="1:13" ht="19.7" customHeight="1" x14ac:dyDescent="0.25">
      <c r="A264" s="62" t="s">
        <v>1101</v>
      </c>
      <c r="B264" s="385" t="s">
        <v>965</v>
      </c>
      <c r="C264" s="700">
        <v>601.66260000000011</v>
      </c>
      <c r="D264" s="701"/>
      <c r="E264" s="441">
        <f t="shared" si="108"/>
        <v>589.62934800000005</v>
      </c>
      <c r="F264" s="59">
        <f t="shared" si="109"/>
        <v>583.61272200000008</v>
      </c>
      <c r="G264" s="59">
        <f t="shared" si="110"/>
        <v>571.57947000000013</v>
      </c>
      <c r="H264" s="59">
        <f t="shared" si="111"/>
        <v>559.54621800000018</v>
      </c>
      <c r="I264" s="59">
        <f t="shared" si="112"/>
        <v>547.51296600000012</v>
      </c>
      <c r="J264" s="59">
        <f t="shared" si="113"/>
        <v>535.47971400000006</v>
      </c>
      <c r="K264" s="59">
        <f t="shared" si="114"/>
        <v>523.44646200000011</v>
      </c>
      <c r="L264" s="59">
        <f t="shared" si="115"/>
        <v>511.41321000000011</v>
      </c>
      <c r="M264" s="59">
        <f t="shared" si="116"/>
        <v>499.37995800000004</v>
      </c>
    </row>
    <row r="265" spans="1:13" ht="19.7" customHeight="1" x14ac:dyDescent="0.25">
      <c r="A265" s="61" t="s">
        <v>1102</v>
      </c>
      <c r="B265" s="384" t="s">
        <v>966</v>
      </c>
      <c r="C265" s="694">
        <v>675.81360000000006</v>
      </c>
      <c r="D265" s="695"/>
      <c r="E265" s="440">
        <f t="shared" si="108"/>
        <v>662.29732800000011</v>
      </c>
      <c r="F265" s="60">
        <f t="shared" si="109"/>
        <v>655.53919200000007</v>
      </c>
      <c r="G265" s="60">
        <f t="shared" si="110"/>
        <v>642.02292</v>
      </c>
      <c r="H265" s="60">
        <f t="shared" si="111"/>
        <v>628.50664800000004</v>
      </c>
      <c r="I265" s="60">
        <f t="shared" si="112"/>
        <v>614.99037600000008</v>
      </c>
      <c r="J265" s="60">
        <f t="shared" si="113"/>
        <v>601.47410400000001</v>
      </c>
      <c r="K265" s="60">
        <f t="shared" si="114"/>
        <v>587.95783200000005</v>
      </c>
      <c r="L265" s="60">
        <f t="shared" si="115"/>
        <v>574.44156000000009</v>
      </c>
      <c r="M265" s="60">
        <f t="shared" si="116"/>
        <v>560.92528800000002</v>
      </c>
    </row>
    <row r="266" spans="1:13" s="5" customFormat="1" ht="19.7" customHeight="1" x14ac:dyDescent="0.25">
      <c r="A266" s="62" t="s">
        <v>1103</v>
      </c>
      <c r="B266" s="385" t="s">
        <v>967</v>
      </c>
      <c r="C266" s="700">
        <v>756.34020000000021</v>
      </c>
      <c r="D266" s="701"/>
      <c r="E266" s="441">
        <f t="shared" si="108"/>
        <v>741.21339600000022</v>
      </c>
      <c r="F266" s="59">
        <f t="shared" si="109"/>
        <v>733.64999400000022</v>
      </c>
      <c r="G266" s="59">
        <f t="shared" si="110"/>
        <v>718.52319000000011</v>
      </c>
      <c r="H266" s="59">
        <f t="shared" si="111"/>
        <v>703.39638600000023</v>
      </c>
      <c r="I266" s="59">
        <f t="shared" si="112"/>
        <v>688.26958200000024</v>
      </c>
      <c r="J266" s="59">
        <f t="shared" si="113"/>
        <v>673.14277800000025</v>
      </c>
      <c r="K266" s="59">
        <f t="shared" si="114"/>
        <v>658.01597400000014</v>
      </c>
      <c r="L266" s="59">
        <f t="shared" si="115"/>
        <v>642.88917000000015</v>
      </c>
      <c r="M266" s="59">
        <f t="shared" si="116"/>
        <v>627.76236600000016</v>
      </c>
    </row>
    <row r="267" spans="1:13" s="5" customFormat="1" ht="19.7" customHeight="1" x14ac:dyDescent="0.25">
      <c r="A267" s="458" t="s">
        <v>1064</v>
      </c>
      <c r="B267" s="459"/>
      <c r="C267" s="459"/>
      <c r="D267" s="459"/>
      <c r="E267" s="459"/>
      <c r="F267" s="459"/>
      <c r="G267" s="459"/>
      <c r="H267" s="459"/>
      <c r="I267" s="459"/>
      <c r="J267" s="459"/>
      <c r="K267" s="459"/>
      <c r="L267" s="459"/>
      <c r="M267" s="460"/>
    </row>
    <row r="268" spans="1:13" s="5" customFormat="1" ht="19.7" customHeight="1" x14ac:dyDescent="0.25">
      <c r="A268" s="61" t="s">
        <v>991</v>
      </c>
      <c r="B268" s="384" t="s">
        <v>969</v>
      </c>
      <c r="C268" s="694">
        <v>177.59296130913677</v>
      </c>
      <c r="D268" s="695"/>
      <c r="E268" s="292">
        <f>C268*0.98</f>
        <v>174.04110208295404</v>
      </c>
      <c r="F268" s="60">
        <f>C268*0.97</f>
        <v>172.26517246986265</v>
      </c>
      <c r="G268" s="60">
        <f>C268*0.95</f>
        <v>168.71331324367992</v>
      </c>
      <c r="H268" s="60">
        <f>C268*0.93</f>
        <v>165.16145401749719</v>
      </c>
      <c r="I268" s="60">
        <f>C268*0.91</f>
        <v>161.60959479131446</v>
      </c>
      <c r="J268" s="60">
        <f>C268*0.89</f>
        <v>158.05773556513174</v>
      </c>
      <c r="K268" s="60">
        <f>C268*0.87</f>
        <v>154.50587633894898</v>
      </c>
      <c r="L268" s="60">
        <f>C268*0.85</f>
        <v>150.95401711276625</v>
      </c>
      <c r="M268" s="60">
        <f>C268*0.83</f>
        <v>147.40215788658352</v>
      </c>
    </row>
    <row r="269" spans="1:13" s="5" customFormat="1" ht="19.7" customHeight="1" x14ac:dyDescent="0.25">
      <c r="A269" s="62" t="s">
        <v>489</v>
      </c>
      <c r="B269" s="385" t="s">
        <v>970</v>
      </c>
      <c r="C269" s="700">
        <v>456.57768710727271</v>
      </c>
      <c r="D269" s="701"/>
      <c r="E269" s="296">
        <f t="shared" ref="E269:E273" si="117">C269*0.98</f>
        <v>447.44613336512725</v>
      </c>
      <c r="F269" s="59">
        <f t="shared" ref="F269:F273" si="118">C269*0.97</f>
        <v>442.88035649405452</v>
      </c>
      <c r="G269" s="59">
        <f t="shared" ref="G269:G273" si="119">C269*0.95</f>
        <v>433.74880275190907</v>
      </c>
      <c r="H269" s="59">
        <f t="shared" ref="H269:H273" si="120">C269*0.93</f>
        <v>424.61724900976367</v>
      </c>
      <c r="I269" s="59">
        <f t="shared" ref="I269:I273" si="121">C269*0.91</f>
        <v>415.48569526761815</v>
      </c>
      <c r="J269" s="59">
        <f t="shared" ref="J269:J273" si="122">C269*0.89</f>
        <v>406.3541415254727</v>
      </c>
      <c r="K269" s="59">
        <f t="shared" ref="K269:K273" si="123">C269*0.87</f>
        <v>397.22258778332724</v>
      </c>
      <c r="L269" s="59">
        <f t="shared" ref="L269:L273" si="124">C269*0.85</f>
        <v>388.09103404118179</v>
      </c>
      <c r="M269" s="59">
        <f t="shared" ref="M269:M273" si="125">C269*0.83</f>
        <v>378.95948029903633</v>
      </c>
    </row>
    <row r="270" spans="1:13" s="5" customFormat="1" ht="19.7" customHeight="1" x14ac:dyDescent="0.25">
      <c r="A270" s="61" t="s">
        <v>490</v>
      </c>
      <c r="B270" s="384" t="s">
        <v>971</v>
      </c>
      <c r="C270" s="694">
        <v>524.65259676815674</v>
      </c>
      <c r="D270" s="695"/>
      <c r="E270" s="292">
        <f t="shared" si="117"/>
        <v>514.15954483279359</v>
      </c>
      <c r="F270" s="60">
        <f t="shared" si="118"/>
        <v>508.91301886511201</v>
      </c>
      <c r="G270" s="60">
        <f t="shared" si="119"/>
        <v>498.41996692974885</v>
      </c>
      <c r="H270" s="60">
        <f t="shared" si="120"/>
        <v>487.92691499438581</v>
      </c>
      <c r="I270" s="60">
        <f t="shared" si="121"/>
        <v>477.43386305902266</v>
      </c>
      <c r="J270" s="60">
        <f t="shared" si="122"/>
        <v>466.9408111236595</v>
      </c>
      <c r="K270" s="60">
        <f t="shared" si="123"/>
        <v>456.44775918829635</v>
      </c>
      <c r="L270" s="60">
        <f t="shared" si="124"/>
        <v>445.95470725293319</v>
      </c>
      <c r="M270" s="60">
        <f t="shared" si="125"/>
        <v>435.46165531757009</v>
      </c>
    </row>
    <row r="271" spans="1:13" s="5" customFormat="1" ht="19.7" customHeight="1" x14ac:dyDescent="0.25">
      <c r="A271" s="62" t="s">
        <v>491</v>
      </c>
      <c r="B271" s="385" t="s">
        <v>972</v>
      </c>
      <c r="C271" s="700">
        <v>592.72750642904066</v>
      </c>
      <c r="D271" s="701"/>
      <c r="E271" s="296">
        <f t="shared" si="117"/>
        <v>580.8729563004598</v>
      </c>
      <c r="F271" s="59">
        <f t="shared" si="118"/>
        <v>574.94568123616943</v>
      </c>
      <c r="G271" s="59">
        <f t="shared" si="119"/>
        <v>563.09113110758858</v>
      </c>
      <c r="H271" s="59">
        <f t="shared" si="120"/>
        <v>551.23658097900784</v>
      </c>
      <c r="I271" s="59">
        <f t="shared" si="121"/>
        <v>539.38203085042699</v>
      </c>
      <c r="J271" s="59">
        <f t="shared" si="122"/>
        <v>527.52748072184625</v>
      </c>
      <c r="K271" s="59">
        <f t="shared" si="123"/>
        <v>515.67293059326539</v>
      </c>
      <c r="L271" s="59">
        <f t="shared" si="124"/>
        <v>503.81838046468454</v>
      </c>
      <c r="M271" s="59">
        <f t="shared" si="125"/>
        <v>491.96383033610374</v>
      </c>
    </row>
    <row r="272" spans="1:13" s="5" customFormat="1" ht="19.7" customHeight="1" x14ac:dyDescent="0.25">
      <c r="A272" s="61" t="s">
        <v>492</v>
      </c>
      <c r="B272" s="384" t="s">
        <v>973</v>
      </c>
      <c r="C272" s="694">
        <v>660.61941902094361</v>
      </c>
      <c r="D272" s="695"/>
      <c r="E272" s="292">
        <f t="shared" si="117"/>
        <v>647.40703064052468</v>
      </c>
      <c r="F272" s="60">
        <f t="shared" si="118"/>
        <v>640.80083645031527</v>
      </c>
      <c r="G272" s="60">
        <f t="shared" si="119"/>
        <v>627.58844806989634</v>
      </c>
      <c r="H272" s="60">
        <f t="shared" si="120"/>
        <v>614.37605968947764</v>
      </c>
      <c r="I272" s="60">
        <f t="shared" si="121"/>
        <v>601.16367130905871</v>
      </c>
      <c r="J272" s="60">
        <f t="shared" si="122"/>
        <v>587.95128292863978</v>
      </c>
      <c r="K272" s="60">
        <f t="shared" si="123"/>
        <v>574.73889454822097</v>
      </c>
      <c r="L272" s="60">
        <f t="shared" si="124"/>
        <v>561.52650616780204</v>
      </c>
      <c r="M272" s="60">
        <f t="shared" si="125"/>
        <v>548.31411778738322</v>
      </c>
    </row>
    <row r="273" spans="1:13" s="5" customFormat="1" ht="19.7" customHeight="1" x14ac:dyDescent="0.25">
      <c r="A273" s="62" t="s">
        <v>493</v>
      </c>
      <c r="B273" s="385" t="s">
        <v>974</v>
      </c>
      <c r="C273" s="700">
        <v>728.69432868182753</v>
      </c>
      <c r="D273" s="701"/>
      <c r="E273" s="296">
        <f t="shared" si="117"/>
        <v>714.12044210819101</v>
      </c>
      <c r="F273" s="59">
        <f t="shared" si="118"/>
        <v>706.8334988213727</v>
      </c>
      <c r="G273" s="59">
        <f t="shared" si="119"/>
        <v>692.25961224773607</v>
      </c>
      <c r="H273" s="59">
        <f t="shared" si="120"/>
        <v>677.68572567409967</v>
      </c>
      <c r="I273" s="59">
        <f t="shared" si="121"/>
        <v>663.11183910046304</v>
      </c>
      <c r="J273" s="59">
        <f t="shared" si="122"/>
        <v>648.53795252682653</v>
      </c>
      <c r="K273" s="59">
        <f t="shared" si="123"/>
        <v>633.9640659531899</v>
      </c>
      <c r="L273" s="59">
        <f t="shared" si="124"/>
        <v>619.39017937955339</v>
      </c>
      <c r="M273" s="59">
        <f t="shared" si="125"/>
        <v>604.81629280591687</v>
      </c>
    </row>
    <row r="274" spans="1:13" s="5" customFormat="1" ht="19.7" customHeight="1" thickBot="1" x14ac:dyDescent="0.3">
      <c r="A274" s="270" t="s">
        <v>975</v>
      </c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271"/>
    </row>
    <row r="275" spans="1:13" ht="19.7" customHeight="1" x14ac:dyDescent="0.25">
      <c r="A275" s="233" t="s">
        <v>712</v>
      </c>
      <c r="B275" s="386" t="s">
        <v>957</v>
      </c>
      <c r="C275" s="680">
        <v>598.33620000000008</v>
      </c>
      <c r="D275" s="681"/>
      <c r="E275" s="291">
        <f>C275*0.98</f>
        <v>586.36947600000008</v>
      </c>
      <c r="F275" s="209">
        <f>C275*0.97</f>
        <v>580.38611400000002</v>
      </c>
      <c r="G275" s="209">
        <f>C275*0.95</f>
        <v>568.41939000000002</v>
      </c>
      <c r="H275" s="209">
        <f>C275*0.93</f>
        <v>556.45266600000014</v>
      </c>
      <c r="I275" s="209">
        <f>C275*0.91</f>
        <v>544.48594200000014</v>
      </c>
      <c r="J275" s="209">
        <f>C275*0.89</f>
        <v>532.51921800000002</v>
      </c>
      <c r="K275" s="209">
        <f>C275*0.87</f>
        <v>520.55249400000002</v>
      </c>
      <c r="L275" s="209">
        <f>C275*0.85</f>
        <v>508.58577000000002</v>
      </c>
      <c r="M275" s="210">
        <f>C275*0.83</f>
        <v>496.61904600000003</v>
      </c>
    </row>
    <row r="276" spans="1:13" ht="19.7" customHeight="1" thickBot="1" x14ac:dyDescent="0.3">
      <c r="A276" s="235" t="s">
        <v>713</v>
      </c>
      <c r="B276" s="389" t="s">
        <v>957</v>
      </c>
      <c r="C276" s="682">
        <v>913.30470000000014</v>
      </c>
      <c r="D276" s="683"/>
      <c r="E276" s="357">
        <f t="shared" ref="E276:E282" si="126">C276*0.98</f>
        <v>895.03860600000007</v>
      </c>
      <c r="F276" s="207">
        <f t="shared" ref="F276:F282" si="127">C276*0.97</f>
        <v>885.90555900000015</v>
      </c>
      <c r="G276" s="207">
        <f t="shared" ref="G276:G282" si="128">C276*0.95</f>
        <v>867.63946500000009</v>
      </c>
      <c r="H276" s="207">
        <f t="shared" ref="H276:H282" si="129">C276*0.93</f>
        <v>849.37337100000013</v>
      </c>
      <c r="I276" s="207">
        <f t="shared" ref="I276:I282" si="130">C276*0.91</f>
        <v>831.10727700000018</v>
      </c>
      <c r="J276" s="207">
        <f t="shared" ref="J276:J282" si="131">C276*0.89</f>
        <v>812.84118300000011</v>
      </c>
      <c r="K276" s="207">
        <f t="shared" ref="K276:K282" si="132">C276*0.87</f>
        <v>794.57508900000016</v>
      </c>
      <c r="L276" s="207">
        <f t="shared" ref="L276:L282" si="133">C276*0.85</f>
        <v>776.3089950000001</v>
      </c>
      <c r="M276" s="208">
        <f t="shared" ref="M276:M282" si="134">C276*0.83</f>
        <v>758.04290100000003</v>
      </c>
    </row>
    <row r="277" spans="1:13" ht="19.7" customHeight="1" x14ac:dyDescent="0.25">
      <c r="A277" s="233" t="s">
        <v>714</v>
      </c>
      <c r="B277" s="386" t="s">
        <v>958</v>
      </c>
      <c r="C277" s="680">
        <v>801.38520000000005</v>
      </c>
      <c r="D277" s="681"/>
      <c r="E277" s="291">
        <f t="shared" si="126"/>
        <v>785.35749600000008</v>
      </c>
      <c r="F277" s="209">
        <f t="shared" si="127"/>
        <v>777.34364400000004</v>
      </c>
      <c r="G277" s="209">
        <f t="shared" si="128"/>
        <v>761.31594000000007</v>
      </c>
      <c r="H277" s="209">
        <f t="shared" si="129"/>
        <v>745.2882360000001</v>
      </c>
      <c r="I277" s="209">
        <f t="shared" si="130"/>
        <v>729.26053200000013</v>
      </c>
      <c r="J277" s="209">
        <f t="shared" si="131"/>
        <v>713.23282800000004</v>
      </c>
      <c r="K277" s="209">
        <f t="shared" si="132"/>
        <v>697.20512400000007</v>
      </c>
      <c r="L277" s="209">
        <f t="shared" si="133"/>
        <v>681.17741999999998</v>
      </c>
      <c r="M277" s="210">
        <f t="shared" si="134"/>
        <v>665.14971600000001</v>
      </c>
    </row>
    <row r="278" spans="1:13" ht="19.7" customHeight="1" thickBot="1" x14ac:dyDescent="0.3">
      <c r="A278" s="235" t="s">
        <v>715</v>
      </c>
      <c r="B278" s="389" t="s">
        <v>958</v>
      </c>
      <c r="C278" s="682">
        <v>1224.2538000000002</v>
      </c>
      <c r="D278" s="683"/>
      <c r="E278" s="357">
        <f t="shared" si="126"/>
        <v>1199.7687240000002</v>
      </c>
      <c r="F278" s="207">
        <f t="shared" si="127"/>
        <v>1187.5261860000001</v>
      </c>
      <c r="G278" s="207">
        <f t="shared" si="128"/>
        <v>1163.0411100000001</v>
      </c>
      <c r="H278" s="207">
        <f t="shared" si="129"/>
        <v>1138.5560340000002</v>
      </c>
      <c r="I278" s="207">
        <f t="shared" si="130"/>
        <v>1114.0709580000002</v>
      </c>
      <c r="J278" s="207">
        <f t="shared" si="131"/>
        <v>1089.5858820000001</v>
      </c>
      <c r="K278" s="207">
        <f t="shared" si="132"/>
        <v>1065.1008060000001</v>
      </c>
      <c r="L278" s="207">
        <f t="shared" si="133"/>
        <v>1040.6157300000002</v>
      </c>
      <c r="M278" s="208">
        <f t="shared" si="134"/>
        <v>1016.130654</v>
      </c>
    </row>
    <row r="279" spans="1:13" ht="19.7" customHeight="1" x14ac:dyDescent="0.25">
      <c r="A279" s="233" t="s">
        <v>716</v>
      </c>
      <c r="B279" s="386" t="s">
        <v>959</v>
      </c>
      <c r="C279" s="680">
        <v>971.44740000000024</v>
      </c>
      <c r="D279" s="681"/>
      <c r="E279" s="291">
        <f t="shared" si="126"/>
        <v>952.01845200000025</v>
      </c>
      <c r="F279" s="209">
        <f t="shared" si="127"/>
        <v>942.30397800000026</v>
      </c>
      <c r="G279" s="209">
        <f t="shared" si="128"/>
        <v>922.87503000000015</v>
      </c>
      <c r="H279" s="209">
        <f t="shared" si="129"/>
        <v>903.44608200000027</v>
      </c>
      <c r="I279" s="209">
        <f t="shared" si="130"/>
        <v>884.01713400000028</v>
      </c>
      <c r="J279" s="209">
        <f t="shared" si="131"/>
        <v>864.58818600000018</v>
      </c>
      <c r="K279" s="209">
        <f t="shared" si="132"/>
        <v>845.15923800000019</v>
      </c>
      <c r="L279" s="209">
        <f t="shared" si="133"/>
        <v>825.7302900000002</v>
      </c>
      <c r="M279" s="210">
        <f t="shared" si="134"/>
        <v>806.3013420000002</v>
      </c>
    </row>
    <row r="280" spans="1:13" ht="19.7" customHeight="1" thickBot="1" x14ac:dyDescent="0.3">
      <c r="A280" s="235" t="s">
        <v>717</v>
      </c>
      <c r="B280" s="389" t="s">
        <v>959</v>
      </c>
      <c r="C280" s="682">
        <v>1535.2722000000001</v>
      </c>
      <c r="D280" s="683"/>
      <c r="E280" s="357">
        <f t="shared" si="126"/>
        <v>1504.5667560000002</v>
      </c>
      <c r="F280" s="207">
        <f t="shared" si="127"/>
        <v>1489.2140340000001</v>
      </c>
      <c r="G280" s="207">
        <f t="shared" si="128"/>
        <v>1458.5085900000001</v>
      </c>
      <c r="H280" s="207">
        <f t="shared" si="129"/>
        <v>1427.8031460000002</v>
      </c>
      <c r="I280" s="207">
        <f t="shared" si="130"/>
        <v>1397.0977020000003</v>
      </c>
      <c r="J280" s="207">
        <f t="shared" si="131"/>
        <v>1366.3922580000001</v>
      </c>
      <c r="K280" s="207">
        <f t="shared" si="132"/>
        <v>1335.6868140000001</v>
      </c>
      <c r="L280" s="207">
        <f t="shared" si="133"/>
        <v>1304.98137</v>
      </c>
      <c r="M280" s="208">
        <f t="shared" si="134"/>
        <v>1274.275926</v>
      </c>
    </row>
    <row r="281" spans="1:13" ht="19.7" customHeight="1" x14ac:dyDescent="0.25">
      <c r="A281" s="233" t="s">
        <v>718</v>
      </c>
      <c r="B281" s="386" t="s">
        <v>960</v>
      </c>
      <c r="C281" s="680">
        <v>1122.6600000000001</v>
      </c>
      <c r="D281" s="681"/>
      <c r="E281" s="291">
        <f t="shared" si="126"/>
        <v>1100.2068000000002</v>
      </c>
      <c r="F281" s="209">
        <f t="shared" si="127"/>
        <v>1088.9802</v>
      </c>
      <c r="G281" s="209">
        <f t="shared" si="128"/>
        <v>1066.527</v>
      </c>
      <c r="H281" s="209">
        <f t="shared" si="129"/>
        <v>1044.0738000000001</v>
      </c>
      <c r="I281" s="209">
        <f t="shared" si="130"/>
        <v>1021.6206000000001</v>
      </c>
      <c r="J281" s="209">
        <f t="shared" si="131"/>
        <v>999.16740000000004</v>
      </c>
      <c r="K281" s="209">
        <f t="shared" si="132"/>
        <v>976.71420000000012</v>
      </c>
      <c r="L281" s="209">
        <f t="shared" si="133"/>
        <v>954.26100000000008</v>
      </c>
      <c r="M281" s="210">
        <f t="shared" si="134"/>
        <v>931.80780000000004</v>
      </c>
    </row>
    <row r="282" spans="1:13" ht="19.7" customHeight="1" thickBot="1" x14ac:dyDescent="0.3">
      <c r="A282" s="235" t="s">
        <v>719</v>
      </c>
      <c r="B282" s="389" t="s">
        <v>960</v>
      </c>
      <c r="C282" s="538">
        <v>1845.9441000000002</v>
      </c>
      <c r="D282" s="539"/>
      <c r="E282" s="357">
        <f t="shared" si="126"/>
        <v>1809.0252180000002</v>
      </c>
      <c r="F282" s="207">
        <f t="shared" si="127"/>
        <v>1790.565777</v>
      </c>
      <c r="G282" s="207">
        <f t="shared" si="128"/>
        <v>1753.6468950000001</v>
      </c>
      <c r="H282" s="207">
        <f t="shared" si="129"/>
        <v>1716.7280130000001</v>
      </c>
      <c r="I282" s="207">
        <f t="shared" si="130"/>
        <v>1679.8091310000002</v>
      </c>
      <c r="J282" s="207">
        <f t="shared" si="131"/>
        <v>1642.8902490000003</v>
      </c>
      <c r="K282" s="207">
        <f t="shared" si="132"/>
        <v>1605.9713670000001</v>
      </c>
      <c r="L282" s="207">
        <f t="shared" si="133"/>
        <v>1569.0524850000002</v>
      </c>
      <c r="M282" s="208">
        <f t="shared" si="134"/>
        <v>1532.133603</v>
      </c>
    </row>
    <row r="283" spans="1:13" ht="19.7" customHeight="1" thickBot="1" x14ac:dyDescent="0.3">
      <c r="A283" s="437" t="s">
        <v>990</v>
      </c>
      <c r="B283" s="438"/>
      <c r="C283" s="438"/>
      <c r="D283" s="438"/>
      <c r="E283" s="438"/>
      <c r="F283" s="438"/>
      <c r="G283" s="438"/>
      <c r="H283" s="438"/>
      <c r="I283" s="438"/>
      <c r="J283" s="438"/>
      <c r="K283" s="438"/>
      <c r="L283" s="438"/>
      <c r="M283" s="439"/>
    </row>
    <row r="284" spans="1:13" ht="19.7" customHeight="1" x14ac:dyDescent="0.25">
      <c r="A284" s="233" t="s">
        <v>720</v>
      </c>
      <c r="B284" s="386" t="s">
        <v>957</v>
      </c>
      <c r="C284" s="680">
        <v>140.26320000000001</v>
      </c>
      <c r="D284" s="681"/>
      <c r="E284" s="291">
        <f>C284*0.98</f>
        <v>137.45793600000002</v>
      </c>
      <c r="F284" s="209">
        <f>C284*0.97</f>
        <v>136.05530400000001</v>
      </c>
      <c r="G284" s="209">
        <f>C284*0.95</f>
        <v>133.25004000000001</v>
      </c>
      <c r="H284" s="209">
        <f>C284*0.93</f>
        <v>130.44477600000002</v>
      </c>
      <c r="I284" s="209">
        <f>C284*0.91</f>
        <v>127.63951200000001</v>
      </c>
      <c r="J284" s="209">
        <f>C284*0.89</f>
        <v>124.83424800000002</v>
      </c>
      <c r="K284" s="209">
        <f>C284*0.87</f>
        <v>122.02898400000001</v>
      </c>
      <c r="L284" s="209">
        <f>C284*0.85</f>
        <v>119.22372</v>
      </c>
      <c r="M284" s="210">
        <f>C284*0.83</f>
        <v>116.41845600000001</v>
      </c>
    </row>
    <row r="285" spans="1:13" ht="19.7" customHeight="1" x14ac:dyDescent="0.25">
      <c r="A285" s="237" t="s">
        <v>721</v>
      </c>
      <c r="B285" s="387" t="s">
        <v>957</v>
      </c>
      <c r="C285" s="523">
        <v>244.62900000000005</v>
      </c>
      <c r="D285" s="524"/>
      <c r="E285" s="360">
        <f t="shared" ref="E285:E299" si="135">C285*0.98</f>
        <v>239.73642000000004</v>
      </c>
      <c r="F285" s="28">
        <f t="shared" ref="F285:F299" si="136">C285*0.97</f>
        <v>237.29013000000003</v>
      </c>
      <c r="G285" s="28">
        <f t="shared" ref="G285:G299" si="137">C285*0.95</f>
        <v>232.39755000000002</v>
      </c>
      <c r="H285" s="28">
        <f t="shared" ref="H285:H299" si="138">C285*0.93</f>
        <v>227.50497000000004</v>
      </c>
      <c r="I285" s="28">
        <f t="shared" ref="I285:I299" si="139">C285*0.91</f>
        <v>222.61239000000006</v>
      </c>
      <c r="J285" s="28">
        <f t="shared" ref="J285:J299" si="140">C285*0.89</f>
        <v>217.71981000000005</v>
      </c>
      <c r="K285" s="28">
        <f t="shared" ref="K285:K299" si="141">C285*0.87</f>
        <v>212.82723000000004</v>
      </c>
      <c r="L285" s="28">
        <f t="shared" ref="L285:L299" si="142">C285*0.85</f>
        <v>207.93465000000003</v>
      </c>
      <c r="M285" s="211">
        <f t="shared" ref="M285:M299" si="143">C285*0.83</f>
        <v>203.04207000000002</v>
      </c>
    </row>
    <row r="286" spans="1:13" ht="19.7" customHeight="1" x14ac:dyDescent="0.25">
      <c r="A286" s="238" t="s">
        <v>722</v>
      </c>
      <c r="B286" s="388" t="s">
        <v>957</v>
      </c>
      <c r="C286" s="525">
        <v>340.88670000000002</v>
      </c>
      <c r="D286" s="526"/>
      <c r="E286" s="361">
        <f t="shared" si="135"/>
        <v>334.06896599999999</v>
      </c>
      <c r="F286" s="29">
        <f t="shared" si="136"/>
        <v>330.660099</v>
      </c>
      <c r="G286" s="29">
        <f t="shared" si="137"/>
        <v>323.84236500000003</v>
      </c>
      <c r="H286" s="29">
        <f t="shared" si="138"/>
        <v>317.02463100000006</v>
      </c>
      <c r="I286" s="29">
        <f t="shared" si="139"/>
        <v>310.20689700000003</v>
      </c>
      <c r="J286" s="29">
        <f t="shared" si="140"/>
        <v>303.389163</v>
      </c>
      <c r="K286" s="29">
        <f t="shared" si="141"/>
        <v>296.57142900000002</v>
      </c>
      <c r="L286" s="29">
        <f t="shared" si="142"/>
        <v>289.75369499999999</v>
      </c>
      <c r="M286" s="202">
        <f t="shared" si="143"/>
        <v>282.93596100000002</v>
      </c>
    </row>
    <row r="287" spans="1:13" ht="19.7" customHeight="1" thickBot="1" x14ac:dyDescent="0.3">
      <c r="A287" s="235" t="s">
        <v>723</v>
      </c>
      <c r="B287" s="389" t="s">
        <v>957</v>
      </c>
      <c r="C287" s="682">
        <v>470.36228908219863</v>
      </c>
      <c r="D287" s="683"/>
      <c r="E287" s="357">
        <f t="shared" si="135"/>
        <v>460.95504330055462</v>
      </c>
      <c r="F287" s="207">
        <f t="shared" si="136"/>
        <v>456.25142040973265</v>
      </c>
      <c r="G287" s="207">
        <f t="shared" si="137"/>
        <v>446.84417462808869</v>
      </c>
      <c r="H287" s="207">
        <f t="shared" si="138"/>
        <v>437.43692884644474</v>
      </c>
      <c r="I287" s="207">
        <f t="shared" si="139"/>
        <v>428.02968306480079</v>
      </c>
      <c r="J287" s="207">
        <f t="shared" si="140"/>
        <v>418.62243728315678</v>
      </c>
      <c r="K287" s="207">
        <f t="shared" si="141"/>
        <v>409.21519150151278</v>
      </c>
      <c r="L287" s="207">
        <f t="shared" si="142"/>
        <v>399.80794571986883</v>
      </c>
      <c r="M287" s="208">
        <f t="shared" si="143"/>
        <v>390.40069993822482</v>
      </c>
    </row>
    <row r="288" spans="1:13" ht="19.7" customHeight="1" x14ac:dyDescent="0.25">
      <c r="A288" s="390" t="s">
        <v>724</v>
      </c>
      <c r="B288" s="391" t="s">
        <v>958</v>
      </c>
      <c r="C288" s="684">
        <v>187.87230000000002</v>
      </c>
      <c r="D288" s="685"/>
      <c r="E288" s="392">
        <f t="shared" si="135"/>
        <v>184.11485400000001</v>
      </c>
      <c r="F288" s="254">
        <f t="shared" si="136"/>
        <v>182.23613100000003</v>
      </c>
      <c r="G288" s="254">
        <f t="shared" si="137"/>
        <v>178.47868500000001</v>
      </c>
      <c r="H288" s="254">
        <f t="shared" si="138"/>
        <v>174.72123900000003</v>
      </c>
      <c r="I288" s="254">
        <f t="shared" si="139"/>
        <v>170.96379300000004</v>
      </c>
      <c r="J288" s="254">
        <f t="shared" si="140"/>
        <v>167.20634700000002</v>
      </c>
      <c r="K288" s="254">
        <f t="shared" si="141"/>
        <v>163.44890100000001</v>
      </c>
      <c r="L288" s="254">
        <f t="shared" si="142"/>
        <v>159.69145500000002</v>
      </c>
      <c r="M288" s="255">
        <f t="shared" si="143"/>
        <v>155.934009</v>
      </c>
    </row>
    <row r="289" spans="1:13" ht="19.7" customHeight="1" x14ac:dyDescent="0.25">
      <c r="A289" s="237" t="s">
        <v>726</v>
      </c>
      <c r="B289" s="387" t="s">
        <v>977</v>
      </c>
      <c r="C289" s="523">
        <v>326.88810000000001</v>
      </c>
      <c r="D289" s="524"/>
      <c r="E289" s="360">
        <f t="shared" si="135"/>
        <v>320.35033800000002</v>
      </c>
      <c r="F289" s="28">
        <f t="shared" si="136"/>
        <v>317.081457</v>
      </c>
      <c r="G289" s="28">
        <f t="shared" si="137"/>
        <v>310.54369500000001</v>
      </c>
      <c r="H289" s="28">
        <f t="shared" si="138"/>
        <v>304.00593300000003</v>
      </c>
      <c r="I289" s="28">
        <f t="shared" si="139"/>
        <v>297.46817100000004</v>
      </c>
      <c r="J289" s="28">
        <f t="shared" si="140"/>
        <v>290.930409</v>
      </c>
      <c r="K289" s="28">
        <f t="shared" si="141"/>
        <v>284.39264700000001</v>
      </c>
      <c r="L289" s="28">
        <f t="shared" si="142"/>
        <v>277.85488500000002</v>
      </c>
      <c r="M289" s="211">
        <f t="shared" si="143"/>
        <v>271.31712299999998</v>
      </c>
    </row>
    <row r="290" spans="1:13" s="5" customFormat="1" ht="19.7" customHeight="1" x14ac:dyDescent="0.25">
      <c r="A290" s="393" t="s">
        <v>728</v>
      </c>
      <c r="B290" s="394" t="s">
        <v>958</v>
      </c>
      <c r="C290" s="688">
        <v>464.10872033071621</v>
      </c>
      <c r="D290" s="689"/>
      <c r="E290" s="395">
        <f t="shared" si="135"/>
        <v>454.82654592410188</v>
      </c>
      <c r="F290" s="262">
        <f t="shared" si="136"/>
        <v>450.18545872079471</v>
      </c>
      <c r="G290" s="262">
        <f t="shared" si="137"/>
        <v>440.90328431418038</v>
      </c>
      <c r="H290" s="262">
        <f t="shared" si="138"/>
        <v>431.62110990756611</v>
      </c>
      <c r="I290" s="262">
        <f t="shared" si="139"/>
        <v>422.33893550095178</v>
      </c>
      <c r="J290" s="262">
        <f t="shared" si="140"/>
        <v>413.05676109433745</v>
      </c>
      <c r="K290" s="262">
        <f t="shared" si="141"/>
        <v>403.77458668772312</v>
      </c>
      <c r="L290" s="262">
        <f t="shared" si="142"/>
        <v>394.49241228110878</v>
      </c>
      <c r="M290" s="263">
        <f t="shared" si="143"/>
        <v>385.21023787449445</v>
      </c>
    </row>
    <row r="291" spans="1:13" s="74" customFormat="1" ht="19.7" customHeight="1" thickBot="1" x14ac:dyDescent="0.3">
      <c r="A291" s="235" t="s">
        <v>731</v>
      </c>
      <c r="B291" s="389" t="s">
        <v>958</v>
      </c>
      <c r="C291" s="682">
        <v>629.26145775241196</v>
      </c>
      <c r="D291" s="683"/>
      <c r="E291" s="357">
        <f t="shared" si="135"/>
        <v>616.67622859736366</v>
      </c>
      <c r="F291" s="207">
        <f t="shared" si="136"/>
        <v>610.38361401983957</v>
      </c>
      <c r="G291" s="207">
        <f t="shared" si="137"/>
        <v>597.79838486479139</v>
      </c>
      <c r="H291" s="207">
        <f t="shared" si="138"/>
        <v>585.21315570974321</v>
      </c>
      <c r="I291" s="207">
        <f t="shared" si="139"/>
        <v>572.62792655469491</v>
      </c>
      <c r="J291" s="207">
        <f t="shared" si="140"/>
        <v>560.04269739964661</v>
      </c>
      <c r="K291" s="207">
        <f t="shared" si="141"/>
        <v>547.45746824459843</v>
      </c>
      <c r="L291" s="207">
        <f t="shared" si="142"/>
        <v>534.87223908955013</v>
      </c>
      <c r="M291" s="208">
        <f t="shared" si="143"/>
        <v>522.28700993450195</v>
      </c>
    </row>
    <row r="292" spans="1:13" s="74" customFormat="1" ht="19.7" customHeight="1" x14ac:dyDescent="0.25">
      <c r="A292" s="390" t="s">
        <v>725</v>
      </c>
      <c r="B292" s="391" t="s">
        <v>959</v>
      </c>
      <c r="C292" s="684">
        <v>232.29360000000003</v>
      </c>
      <c r="D292" s="685"/>
      <c r="E292" s="396">
        <f t="shared" si="135"/>
        <v>227.64772800000003</v>
      </c>
      <c r="F292" s="254">
        <f t="shared" si="136"/>
        <v>225.32479200000003</v>
      </c>
      <c r="G292" s="254">
        <f t="shared" si="137"/>
        <v>220.67892000000001</v>
      </c>
      <c r="H292" s="254">
        <f t="shared" si="138"/>
        <v>216.03304800000004</v>
      </c>
      <c r="I292" s="254">
        <f t="shared" si="139"/>
        <v>211.38717600000004</v>
      </c>
      <c r="J292" s="254">
        <f t="shared" si="140"/>
        <v>206.74130400000001</v>
      </c>
      <c r="K292" s="254">
        <f t="shared" si="141"/>
        <v>202.09543200000002</v>
      </c>
      <c r="L292" s="254">
        <f t="shared" si="142"/>
        <v>197.44956000000002</v>
      </c>
      <c r="M292" s="255">
        <f t="shared" si="143"/>
        <v>192.80368800000002</v>
      </c>
    </row>
    <row r="293" spans="1:13" s="5" customFormat="1" ht="19.7" customHeight="1" x14ac:dyDescent="0.25">
      <c r="A293" s="237" t="s">
        <v>727</v>
      </c>
      <c r="B293" s="387" t="s">
        <v>959</v>
      </c>
      <c r="C293" s="523">
        <v>404.22690000000006</v>
      </c>
      <c r="D293" s="524"/>
      <c r="E293" s="397">
        <f t="shared" si="135"/>
        <v>396.14236200000005</v>
      </c>
      <c r="F293" s="28">
        <f t="shared" si="136"/>
        <v>392.10009300000007</v>
      </c>
      <c r="G293" s="28">
        <f t="shared" si="137"/>
        <v>384.01555500000006</v>
      </c>
      <c r="H293" s="28">
        <f t="shared" si="138"/>
        <v>375.93101700000005</v>
      </c>
      <c r="I293" s="28">
        <f t="shared" si="139"/>
        <v>367.84647900000004</v>
      </c>
      <c r="J293" s="28">
        <f t="shared" si="140"/>
        <v>359.76194100000004</v>
      </c>
      <c r="K293" s="28">
        <f t="shared" si="141"/>
        <v>351.67740300000003</v>
      </c>
      <c r="L293" s="28">
        <f t="shared" si="142"/>
        <v>343.59286500000002</v>
      </c>
      <c r="M293" s="211">
        <f t="shared" si="143"/>
        <v>335.50832700000001</v>
      </c>
    </row>
    <row r="294" spans="1:13" s="5" customFormat="1" ht="19.7" customHeight="1" x14ac:dyDescent="0.25">
      <c r="A294" s="238" t="s">
        <v>733</v>
      </c>
      <c r="B294" s="388" t="s">
        <v>959</v>
      </c>
      <c r="C294" s="525">
        <v>604.43460000000016</v>
      </c>
      <c r="D294" s="526"/>
      <c r="E294" s="398">
        <f t="shared" si="135"/>
        <v>592.34590800000012</v>
      </c>
      <c r="F294" s="29">
        <f t="shared" si="136"/>
        <v>586.3015620000001</v>
      </c>
      <c r="G294" s="29">
        <f t="shared" si="137"/>
        <v>574.21287000000018</v>
      </c>
      <c r="H294" s="29">
        <f t="shared" si="138"/>
        <v>562.12417800000014</v>
      </c>
      <c r="I294" s="29">
        <f t="shared" si="139"/>
        <v>550.03548600000022</v>
      </c>
      <c r="J294" s="29">
        <f t="shared" si="140"/>
        <v>537.94679400000018</v>
      </c>
      <c r="K294" s="29">
        <f t="shared" si="141"/>
        <v>525.85810200000014</v>
      </c>
      <c r="L294" s="29">
        <f t="shared" si="142"/>
        <v>513.76941000000011</v>
      </c>
      <c r="M294" s="202">
        <f t="shared" si="143"/>
        <v>501.68071800000013</v>
      </c>
    </row>
    <row r="295" spans="1:13" s="5" customFormat="1" ht="19.7" customHeight="1" thickBot="1" x14ac:dyDescent="0.3">
      <c r="A295" s="235" t="s">
        <v>730</v>
      </c>
      <c r="B295" s="389" t="s">
        <v>959</v>
      </c>
      <c r="C295" s="682">
        <v>788.64038219361839</v>
      </c>
      <c r="D295" s="683"/>
      <c r="E295" s="399">
        <f t="shared" si="135"/>
        <v>772.867574549746</v>
      </c>
      <c r="F295" s="207">
        <f t="shared" si="136"/>
        <v>764.98117072780985</v>
      </c>
      <c r="G295" s="207">
        <f t="shared" si="137"/>
        <v>749.20836308393746</v>
      </c>
      <c r="H295" s="207">
        <f t="shared" si="138"/>
        <v>733.43555544006517</v>
      </c>
      <c r="I295" s="207">
        <f t="shared" si="139"/>
        <v>717.66274779619278</v>
      </c>
      <c r="J295" s="207">
        <f t="shared" si="140"/>
        <v>701.88994015232038</v>
      </c>
      <c r="K295" s="207">
        <f t="shared" si="141"/>
        <v>686.11713250844798</v>
      </c>
      <c r="L295" s="207">
        <f t="shared" si="142"/>
        <v>670.34432486457558</v>
      </c>
      <c r="M295" s="208">
        <f t="shared" si="143"/>
        <v>654.57151722070319</v>
      </c>
    </row>
    <row r="296" spans="1:13" s="5" customFormat="1" ht="19.7" customHeight="1" x14ac:dyDescent="0.25">
      <c r="A296" s="390" t="s">
        <v>735</v>
      </c>
      <c r="B296" s="391" t="s">
        <v>960</v>
      </c>
      <c r="C296" s="684">
        <v>282.12030000000004</v>
      </c>
      <c r="D296" s="685"/>
      <c r="E296" s="396">
        <f t="shared" si="135"/>
        <v>276.47789400000005</v>
      </c>
      <c r="F296" s="254">
        <f t="shared" si="136"/>
        <v>273.65669100000002</v>
      </c>
      <c r="G296" s="254">
        <f t="shared" si="137"/>
        <v>268.01428500000003</v>
      </c>
      <c r="H296" s="254">
        <f t="shared" si="138"/>
        <v>262.37187900000004</v>
      </c>
      <c r="I296" s="254">
        <f t="shared" si="139"/>
        <v>256.72947300000004</v>
      </c>
      <c r="J296" s="254">
        <f t="shared" si="140"/>
        <v>251.08706700000005</v>
      </c>
      <c r="K296" s="254">
        <f t="shared" si="141"/>
        <v>245.44466100000002</v>
      </c>
      <c r="L296" s="254">
        <f t="shared" si="142"/>
        <v>239.80225500000003</v>
      </c>
      <c r="M296" s="255">
        <f t="shared" si="143"/>
        <v>234.15984900000004</v>
      </c>
    </row>
    <row r="297" spans="1:13" s="5" customFormat="1" ht="19.7" customHeight="1" x14ac:dyDescent="0.25">
      <c r="A297" s="237" t="s">
        <v>734</v>
      </c>
      <c r="B297" s="387" t="s">
        <v>960</v>
      </c>
      <c r="C297" s="523">
        <v>491.33700000000005</v>
      </c>
      <c r="D297" s="524"/>
      <c r="E297" s="397">
        <f t="shared" si="135"/>
        <v>481.51026000000002</v>
      </c>
      <c r="F297" s="28">
        <f t="shared" si="136"/>
        <v>476.59689000000003</v>
      </c>
      <c r="G297" s="28">
        <f t="shared" si="137"/>
        <v>466.77015</v>
      </c>
      <c r="H297" s="28">
        <f t="shared" si="138"/>
        <v>456.94341000000009</v>
      </c>
      <c r="I297" s="28">
        <f t="shared" si="139"/>
        <v>447.11667000000006</v>
      </c>
      <c r="J297" s="28">
        <f t="shared" si="140"/>
        <v>437.28993000000003</v>
      </c>
      <c r="K297" s="28">
        <f t="shared" si="141"/>
        <v>427.46319000000005</v>
      </c>
      <c r="L297" s="28">
        <f t="shared" si="142"/>
        <v>417.63645000000002</v>
      </c>
      <c r="M297" s="211">
        <f t="shared" si="143"/>
        <v>407.80971</v>
      </c>
    </row>
    <row r="298" spans="1:13" s="5" customFormat="1" ht="19.7" customHeight="1" x14ac:dyDescent="0.25">
      <c r="A298" s="393" t="s">
        <v>732</v>
      </c>
      <c r="B298" s="394" t="s">
        <v>960</v>
      </c>
      <c r="C298" s="688">
        <v>722.76803898637013</v>
      </c>
      <c r="D298" s="689"/>
      <c r="E298" s="400">
        <f t="shared" si="135"/>
        <v>708.31267820664266</v>
      </c>
      <c r="F298" s="262">
        <f t="shared" si="136"/>
        <v>701.08499781677904</v>
      </c>
      <c r="G298" s="262">
        <f t="shared" si="137"/>
        <v>686.62963703705157</v>
      </c>
      <c r="H298" s="262">
        <f t="shared" si="138"/>
        <v>672.17427625732421</v>
      </c>
      <c r="I298" s="262">
        <f t="shared" si="139"/>
        <v>657.71891547759685</v>
      </c>
      <c r="J298" s="262">
        <f t="shared" si="140"/>
        <v>643.26355469786938</v>
      </c>
      <c r="K298" s="262">
        <f t="shared" si="141"/>
        <v>628.80819391814202</v>
      </c>
      <c r="L298" s="262">
        <f t="shared" si="142"/>
        <v>614.35283313841455</v>
      </c>
      <c r="M298" s="263">
        <f t="shared" si="143"/>
        <v>599.8974723586872</v>
      </c>
    </row>
    <row r="299" spans="1:13" s="5" customFormat="1" ht="19.7" customHeight="1" thickBot="1" x14ac:dyDescent="0.3">
      <c r="A299" s="235" t="s">
        <v>729</v>
      </c>
      <c r="B299" s="389" t="s">
        <v>960</v>
      </c>
      <c r="C299" s="682">
        <v>923.13416919432802</v>
      </c>
      <c r="D299" s="683"/>
      <c r="E299" s="399">
        <f t="shared" si="135"/>
        <v>904.67148581044148</v>
      </c>
      <c r="F299" s="207">
        <f t="shared" si="136"/>
        <v>895.44014411849821</v>
      </c>
      <c r="G299" s="207">
        <f t="shared" si="137"/>
        <v>876.97746073461155</v>
      </c>
      <c r="H299" s="207">
        <f t="shared" si="138"/>
        <v>858.51477735072513</v>
      </c>
      <c r="I299" s="207">
        <f t="shared" si="139"/>
        <v>840.05209396683858</v>
      </c>
      <c r="J299" s="207">
        <f t="shared" si="140"/>
        <v>821.58941058295193</v>
      </c>
      <c r="K299" s="207">
        <f t="shared" si="141"/>
        <v>803.12672719906539</v>
      </c>
      <c r="L299" s="207">
        <f t="shared" si="142"/>
        <v>784.66404381517884</v>
      </c>
      <c r="M299" s="208">
        <f t="shared" si="143"/>
        <v>766.20136043129219</v>
      </c>
    </row>
    <row r="300" spans="1:13" s="5" customFormat="1" ht="19.7" customHeight="1" thickBot="1" x14ac:dyDescent="0.3">
      <c r="A300" s="437" t="s">
        <v>1065</v>
      </c>
      <c r="B300" s="438"/>
      <c r="C300" s="438"/>
      <c r="D300" s="438"/>
      <c r="E300" s="438"/>
      <c r="F300" s="438"/>
      <c r="G300" s="438"/>
      <c r="H300" s="438"/>
      <c r="I300" s="438"/>
      <c r="J300" s="438"/>
      <c r="K300" s="438"/>
      <c r="L300" s="438"/>
      <c r="M300" s="439"/>
    </row>
    <row r="301" spans="1:13" s="5" customFormat="1" ht="19.7" customHeight="1" x14ac:dyDescent="0.25">
      <c r="A301" s="233" t="s">
        <v>768</v>
      </c>
      <c r="B301" s="234" t="s">
        <v>1066</v>
      </c>
      <c r="C301" s="680">
        <v>69.230699999999999</v>
      </c>
      <c r="D301" s="681"/>
      <c r="E301" s="291">
        <f>C301*0.98</f>
        <v>67.846086</v>
      </c>
      <c r="F301" s="190">
        <f>C301*0.97</f>
        <v>67.153779</v>
      </c>
      <c r="G301" s="190">
        <f>C301*0.95</f>
        <v>65.769165000000001</v>
      </c>
      <c r="H301" s="190">
        <f>C301*0.93</f>
        <v>64.384551000000002</v>
      </c>
      <c r="I301" s="190">
        <f>C301*0.91</f>
        <v>62.999937000000003</v>
      </c>
      <c r="J301" s="190">
        <f>C301*0.89</f>
        <v>61.615322999999997</v>
      </c>
      <c r="K301" s="190">
        <f>C301*0.87</f>
        <v>60.230708999999997</v>
      </c>
      <c r="L301" s="190">
        <f>C301*0.85</f>
        <v>58.846094999999998</v>
      </c>
      <c r="M301" s="191">
        <f>C301*0.83</f>
        <v>57.461480999999999</v>
      </c>
    </row>
    <row r="302" spans="1:13" s="5" customFormat="1" ht="19.7" customHeight="1" thickBot="1" x14ac:dyDescent="0.3">
      <c r="A302" s="235" t="s">
        <v>777</v>
      </c>
      <c r="B302" s="236" t="s">
        <v>1067</v>
      </c>
      <c r="C302" s="682">
        <v>120.85920000000002</v>
      </c>
      <c r="D302" s="683"/>
      <c r="E302" s="357">
        <f t="shared" ref="E302:E310" si="144">C302*0.98</f>
        <v>118.44201600000001</v>
      </c>
      <c r="F302" s="358">
        <f t="shared" ref="F302:F310" si="145">C302*0.97</f>
        <v>117.23342400000001</v>
      </c>
      <c r="G302" s="358">
        <f t="shared" ref="G302:G310" si="146">C302*0.95</f>
        <v>114.81624000000001</v>
      </c>
      <c r="H302" s="358">
        <f t="shared" ref="H302:H310" si="147">C302*0.93</f>
        <v>112.39905600000002</v>
      </c>
      <c r="I302" s="358">
        <f t="shared" ref="I302:I310" si="148">C302*0.91</f>
        <v>109.98187200000002</v>
      </c>
      <c r="J302" s="358">
        <f t="shared" ref="J302:J310" si="149">C302*0.89</f>
        <v>107.56468800000002</v>
      </c>
      <c r="K302" s="358">
        <f t="shared" ref="K302:K310" si="150">C302*0.87</f>
        <v>105.14750400000001</v>
      </c>
      <c r="L302" s="358">
        <f t="shared" ref="L302:L310" si="151">C302*0.85</f>
        <v>102.73032000000001</v>
      </c>
      <c r="M302" s="359">
        <f t="shared" ref="M302:M310" si="152">C302*0.83</f>
        <v>100.31313600000001</v>
      </c>
    </row>
    <row r="303" spans="1:13" s="5" customFormat="1" ht="19.7" customHeight="1" x14ac:dyDescent="0.25">
      <c r="A303" s="233" t="s">
        <v>769</v>
      </c>
      <c r="B303" s="234" t="s">
        <v>1068</v>
      </c>
      <c r="C303" s="680">
        <v>102.62392447961335</v>
      </c>
      <c r="D303" s="681"/>
      <c r="E303" s="291">
        <f t="shared" si="144"/>
        <v>100.57144599002108</v>
      </c>
      <c r="F303" s="190">
        <f t="shared" si="145"/>
        <v>99.545206745224945</v>
      </c>
      <c r="G303" s="190">
        <f t="shared" si="146"/>
        <v>97.492728255632684</v>
      </c>
      <c r="H303" s="190">
        <f t="shared" si="147"/>
        <v>95.440249766040424</v>
      </c>
      <c r="I303" s="190">
        <f t="shared" si="148"/>
        <v>93.387771276448149</v>
      </c>
      <c r="J303" s="190">
        <f t="shared" si="149"/>
        <v>91.335292786855888</v>
      </c>
      <c r="K303" s="190">
        <f t="shared" si="150"/>
        <v>89.282814297263613</v>
      </c>
      <c r="L303" s="190">
        <f t="shared" si="151"/>
        <v>87.230335807671352</v>
      </c>
      <c r="M303" s="191">
        <f t="shared" si="152"/>
        <v>85.177857318079077</v>
      </c>
    </row>
    <row r="304" spans="1:13" s="5" customFormat="1" ht="19.7" customHeight="1" thickBot="1" x14ac:dyDescent="0.3">
      <c r="A304" s="235" t="s">
        <v>776</v>
      </c>
      <c r="B304" s="236" t="s">
        <v>1068</v>
      </c>
      <c r="C304" s="682">
        <v>179.54987769019101</v>
      </c>
      <c r="D304" s="683"/>
      <c r="E304" s="357">
        <f t="shared" si="144"/>
        <v>175.95888013638719</v>
      </c>
      <c r="F304" s="358">
        <f t="shared" si="145"/>
        <v>174.16338135948527</v>
      </c>
      <c r="G304" s="358">
        <f t="shared" si="146"/>
        <v>170.57238380568145</v>
      </c>
      <c r="H304" s="358">
        <f t="shared" si="147"/>
        <v>166.98138625187764</v>
      </c>
      <c r="I304" s="358">
        <f t="shared" si="148"/>
        <v>163.39038869807382</v>
      </c>
      <c r="J304" s="358">
        <f t="shared" si="149"/>
        <v>159.79939114427</v>
      </c>
      <c r="K304" s="358">
        <f t="shared" si="150"/>
        <v>156.20839359046619</v>
      </c>
      <c r="L304" s="358">
        <f t="shared" si="151"/>
        <v>152.61739603666234</v>
      </c>
      <c r="M304" s="359">
        <f t="shared" si="152"/>
        <v>149.02639848285853</v>
      </c>
    </row>
    <row r="305" spans="1:13" s="5" customFormat="1" ht="19.7" customHeight="1" x14ac:dyDescent="0.25">
      <c r="A305" s="233" t="s">
        <v>770</v>
      </c>
      <c r="B305" s="234" t="s">
        <v>1069</v>
      </c>
      <c r="C305" s="680">
        <v>116.83980000000001</v>
      </c>
      <c r="D305" s="681"/>
      <c r="E305" s="291">
        <f t="shared" si="144"/>
        <v>114.503004</v>
      </c>
      <c r="F305" s="190">
        <f t="shared" si="145"/>
        <v>113.33460600000001</v>
      </c>
      <c r="G305" s="190">
        <f t="shared" si="146"/>
        <v>110.99781</v>
      </c>
      <c r="H305" s="190">
        <f t="shared" si="147"/>
        <v>108.66101400000002</v>
      </c>
      <c r="I305" s="190">
        <f t="shared" si="148"/>
        <v>106.32421800000002</v>
      </c>
      <c r="J305" s="190">
        <f t="shared" si="149"/>
        <v>103.98742200000001</v>
      </c>
      <c r="K305" s="190">
        <f t="shared" si="150"/>
        <v>101.650626</v>
      </c>
      <c r="L305" s="190">
        <f t="shared" si="151"/>
        <v>99.31383000000001</v>
      </c>
      <c r="M305" s="191">
        <f t="shared" si="152"/>
        <v>96.977034000000003</v>
      </c>
    </row>
    <row r="306" spans="1:13" s="5" customFormat="1" ht="19.7" customHeight="1" thickBot="1" x14ac:dyDescent="0.3">
      <c r="A306" s="235" t="s">
        <v>775</v>
      </c>
      <c r="B306" s="236" t="s">
        <v>1069</v>
      </c>
      <c r="C306" s="682">
        <v>203.18760000000003</v>
      </c>
      <c r="D306" s="683"/>
      <c r="E306" s="357">
        <f t="shared" si="144"/>
        <v>199.12384800000004</v>
      </c>
      <c r="F306" s="358">
        <f t="shared" si="145"/>
        <v>197.09197200000003</v>
      </c>
      <c r="G306" s="358">
        <f t="shared" si="146"/>
        <v>193.02822000000003</v>
      </c>
      <c r="H306" s="358">
        <f t="shared" si="147"/>
        <v>188.96446800000004</v>
      </c>
      <c r="I306" s="358">
        <f t="shared" si="148"/>
        <v>184.90071600000005</v>
      </c>
      <c r="J306" s="358">
        <f t="shared" si="149"/>
        <v>180.83696400000002</v>
      </c>
      <c r="K306" s="358">
        <f t="shared" si="150"/>
        <v>176.77321200000003</v>
      </c>
      <c r="L306" s="358">
        <f t="shared" si="151"/>
        <v>172.70946000000004</v>
      </c>
      <c r="M306" s="359">
        <f t="shared" si="152"/>
        <v>168.64570800000001</v>
      </c>
    </row>
    <row r="307" spans="1:13" s="5" customFormat="1" ht="19.7" customHeight="1" x14ac:dyDescent="0.25">
      <c r="A307" s="233" t="s">
        <v>771</v>
      </c>
      <c r="B307" s="234" t="s">
        <v>1070</v>
      </c>
      <c r="C307" s="680">
        <v>164.10240000000005</v>
      </c>
      <c r="D307" s="681"/>
      <c r="E307" s="291">
        <f t="shared" si="144"/>
        <v>160.82035200000004</v>
      </c>
      <c r="F307" s="190">
        <f t="shared" si="145"/>
        <v>159.17932800000003</v>
      </c>
      <c r="G307" s="190">
        <f t="shared" si="146"/>
        <v>155.89728000000002</v>
      </c>
      <c r="H307" s="190">
        <f t="shared" si="147"/>
        <v>152.61523200000005</v>
      </c>
      <c r="I307" s="190">
        <f t="shared" si="148"/>
        <v>149.33318400000005</v>
      </c>
      <c r="J307" s="190">
        <f t="shared" si="149"/>
        <v>146.05113600000004</v>
      </c>
      <c r="K307" s="190">
        <f t="shared" si="150"/>
        <v>142.76908800000004</v>
      </c>
      <c r="L307" s="190">
        <f t="shared" si="151"/>
        <v>139.48704000000004</v>
      </c>
      <c r="M307" s="191">
        <f t="shared" si="152"/>
        <v>136.20499200000003</v>
      </c>
    </row>
    <row r="308" spans="1:13" s="5" customFormat="1" ht="19.7" customHeight="1" thickBot="1" x14ac:dyDescent="0.3">
      <c r="A308" s="235" t="s">
        <v>774</v>
      </c>
      <c r="B308" s="236" t="s">
        <v>1070</v>
      </c>
      <c r="C308" s="682">
        <v>285.86250000000001</v>
      </c>
      <c r="D308" s="683"/>
      <c r="E308" s="357">
        <f t="shared" si="144"/>
        <v>280.14525000000003</v>
      </c>
      <c r="F308" s="358">
        <f t="shared" si="145"/>
        <v>277.28662500000002</v>
      </c>
      <c r="G308" s="358">
        <f t="shared" si="146"/>
        <v>271.56937499999998</v>
      </c>
      <c r="H308" s="358">
        <f t="shared" si="147"/>
        <v>265.852125</v>
      </c>
      <c r="I308" s="358">
        <f t="shared" si="148"/>
        <v>260.13487500000002</v>
      </c>
      <c r="J308" s="358">
        <f t="shared" si="149"/>
        <v>254.41762500000002</v>
      </c>
      <c r="K308" s="358">
        <f t="shared" si="150"/>
        <v>248.70037500000001</v>
      </c>
      <c r="L308" s="358">
        <f t="shared" si="151"/>
        <v>242.983125</v>
      </c>
      <c r="M308" s="359">
        <f t="shared" si="152"/>
        <v>237.26587499999999</v>
      </c>
    </row>
    <row r="309" spans="1:13" s="5" customFormat="1" ht="19.7" customHeight="1" x14ac:dyDescent="0.25">
      <c r="A309" s="233" t="s">
        <v>772</v>
      </c>
      <c r="B309" s="234" t="s">
        <v>1071</v>
      </c>
      <c r="C309" s="680">
        <v>191.97896183338469</v>
      </c>
      <c r="D309" s="681"/>
      <c r="E309" s="291">
        <f t="shared" si="144"/>
        <v>188.13938259671698</v>
      </c>
      <c r="F309" s="190">
        <f t="shared" si="145"/>
        <v>186.21959297838313</v>
      </c>
      <c r="G309" s="190">
        <f t="shared" si="146"/>
        <v>182.38001374171546</v>
      </c>
      <c r="H309" s="190">
        <f t="shared" si="147"/>
        <v>178.54043450504776</v>
      </c>
      <c r="I309" s="190">
        <f t="shared" si="148"/>
        <v>174.70085526838008</v>
      </c>
      <c r="J309" s="190">
        <f t="shared" si="149"/>
        <v>170.86127603171238</v>
      </c>
      <c r="K309" s="190">
        <f t="shared" si="150"/>
        <v>167.02169679504468</v>
      </c>
      <c r="L309" s="190">
        <f t="shared" si="151"/>
        <v>163.18211755837697</v>
      </c>
      <c r="M309" s="191">
        <f t="shared" si="152"/>
        <v>159.34253832170927</v>
      </c>
    </row>
    <row r="310" spans="1:13" ht="19.7" customHeight="1" thickBot="1" x14ac:dyDescent="0.3">
      <c r="A310" s="235" t="s">
        <v>773</v>
      </c>
      <c r="B310" s="236" t="s">
        <v>1071</v>
      </c>
      <c r="C310" s="682">
        <v>368.2602</v>
      </c>
      <c r="D310" s="683"/>
      <c r="E310" s="357">
        <f t="shared" si="144"/>
        <v>360.89499599999999</v>
      </c>
      <c r="F310" s="358">
        <f t="shared" si="145"/>
        <v>357.21239399999996</v>
      </c>
      <c r="G310" s="358">
        <f t="shared" si="146"/>
        <v>349.84718999999996</v>
      </c>
      <c r="H310" s="358">
        <f t="shared" si="147"/>
        <v>342.48198600000001</v>
      </c>
      <c r="I310" s="358">
        <f t="shared" si="148"/>
        <v>335.116782</v>
      </c>
      <c r="J310" s="358">
        <f t="shared" si="149"/>
        <v>327.75157799999999</v>
      </c>
      <c r="K310" s="358">
        <f t="shared" si="150"/>
        <v>320.38637399999999</v>
      </c>
      <c r="L310" s="358">
        <f t="shared" si="151"/>
        <v>313.02116999999998</v>
      </c>
      <c r="M310" s="359">
        <f t="shared" si="152"/>
        <v>305.65596599999998</v>
      </c>
    </row>
    <row r="311" spans="1:13" s="74" customFormat="1" ht="19.7" customHeight="1" thickBot="1" x14ac:dyDescent="0.3">
      <c r="A311" s="437" t="s">
        <v>1072</v>
      </c>
      <c r="B311" s="438"/>
      <c r="C311" s="438"/>
      <c r="D311" s="438"/>
      <c r="E311" s="438"/>
      <c r="F311" s="438"/>
      <c r="G311" s="438"/>
      <c r="H311" s="438"/>
      <c r="I311" s="438"/>
      <c r="J311" s="438"/>
      <c r="K311" s="438"/>
      <c r="L311" s="438"/>
      <c r="M311" s="439"/>
    </row>
    <row r="312" spans="1:13" s="74" customFormat="1" ht="19.7" customHeight="1" x14ac:dyDescent="0.25">
      <c r="A312" s="233" t="s">
        <v>736</v>
      </c>
      <c r="B312" s="234" t="s">
        <v>957</v>
      </c>
      <c r="C312" s="680">
        <v>127.51200000000003</v>
      </c>
      <c r="D312" s="681"/>
      <c r="E312" s="291">
        <f>C312*0.98</f>
        <v>124.96176000000003</v>
      </c>
      <c r="F312" s="190">
        <f>C312*0.97</f>
        <v>123.68664000000003</v>
      </c>
      <c r="G312" s="190">
        <f>C312*0.95</f>
        <v>121.13640000000002</v>
      </c>
      <c r="H312" s="190">
        <f>C312*0.93</f>
        <v>118.58616000000004</v>
      </c>
      <c r="I312" s="190">
        <f>C312*0.91</f>
        <v>116.03592000000003</v>
      </c>
      <c r="J312" s="190">
        <f>C312*0.89</f>
        <v>113.48568000000003</v>
      </c>
      <c r="K312" s="190">
        <f>C312*0.87</f>
        <v>110.93544000000003</v>
      </c>
      <c r="L312" s="190">
        <f>C312*0.85</f>
        <v>108.38520000000003</v>
      </c>
      <c r="M312" s="191">
        <f>C312*0.83</f>
        <v>105.83496000000002</v>
      </c>
    </row>
    <row r="313" spans="1:13" ht="19.7" customHeight="1" thickBot="1" x14ac:dyDescent="0.3">
      <c r="A313" s="235" t="s">
        <v>740</v>
      </c>
      <c r="B313" s="236" t="s">
        <v>957</v>
      </c>
      <c r="C313" s="682">
        <v>222.31440000000001</v>
      </c>
      <c r="D313" s="683"/>
      <c r="E313" s="357">
        <f t="shared" ref="E313:E319" si="153">C313*0.98</f>
        <v>217.868112</v>
      </c>
      <c r="F313" s="358">
        <f t="shared" ref="F313:F319" si="154">C313*0.97</f>
        <v>215.64496800000001</v>
      </c>
      <c r="G313" s="358">
        <f t="shared" ref="G313:G319" si="155">C313*0.95</f>
        <v>211.19868</v>
      </c>
      <c r="H313" s="358">
        <f t="shared" ref="H313:H319" si="156">C313*0.93</f>
        <v>206.75239200000001</v>
      </c>
      <c r="I313" s="358">
        <f t="shared" ref="I313:I319" si="157">C313*0.91</f>
        <v>202.306104</v>
      </c>
      <c r="J313" s="358">
        <f t="shared" ref="J313:J319" si="158">C313*0.89</f>
        <v>197.859816</v>
      </c>
      <c r="K313" s="358">
        <f t="shared" ref="K313:K319" si="159">C313*0.87</f>
        <v>193.41352800000001</v>
      </c>
      <c r="L313" s="358">
        <f t="shared" ref="L313:L319" si="160">C313*0.85</f>
        <v>188.96724</v>
      </c>
      <c r="M313" s="359">
        <f t="shared" ref="M313:M319" si="161">C313*0.83</f>
        <v>184.52095199999999</v>
      </c>
    </row>
    <row r="314" spans="1:13" ht="19.7" customHeight="1" x14ac:dyDescent="0.25">
      <c r="A314" s="233" t="s">
        <v>737</v>
      </c>
      <c r="B314" s="234" t="s">
        <v>979</v>
      </c>
      <c r="C314" s="680">
        <v>174.98250000000004</v>
      </c>
      <c r="D314" s="681"/>
      <c r="E314" s="291">
        <f t="shared" si="153"/>
        <v>171.48285000000004</v>
      </c>
      <c r="F314" s="190">
        <f t="shared" si="154"/>
        <v>169.73302500000003</v>
      </c>
      <c r="G314" s="190">
        <f t="shared" si="155"/>
        <v>166.23337500000002</v>
      </c>
      <c r="H314" s="190">
        <f t="shared" si="156"/>
        <v>162.73372500000005</v>
      </c>
      <c r="I314" s="190">
        <f t="shared" si="157"/>
        <v>159.23407500000005</v>
      </c>
      <c r="J314" s="190">
        <f t="shared" si="158"/>
        <v>155.73442500000004</v>
      </c>
      <c r="K314" s="190">
        <f t="shared" si="159"/>
        <v>152.23477500000004</v>
      </c>
      <c r="L314" s="190">
        <f t="shared" si="160"/>
        <v>148.73512500000004</v>
      </c>
      <c r="M314" s="191">
        <f t="shared" si="161"/>
        <v>145.23547500000004</v>
      </c>
    </row>
    <row r="315" spans="1:13" ht="19.7" customHeight="1" thickBot="1" x14ac:dyDescent="0.3">
      <c r="A315" s="235" t="s">
        <v>741</v>
      </c>
      <c r="B315" s="236" t="s">
        <v>958</v>
      </c>
      <c r="C315" s="682">
        <v>304.85070000000002</v>
      </c>
      <c r="D315" s="683"/>
      <c r="E315" s="357">
        <f t="shared" si="153"/>
        <v>298.75368600000002</v>
      </c>
      <c r="F315" s="358">
        <f t="shared" si="154"/>
        <v>295.70517899999999</v>
      </c>
      <c r="G315" s="358">
        <f t="shared" si="155"/>
        <v>289.60816499999999</v>
      </c>
      <c r="H315" s="358">
        <f t="shared" si="156"/>
        <v>283.51115100000004</v>
      </c>
      <c r="I315" s="358">
        <f t="shared" si="157"/>
        <v>277.41413700000004</v>
      </c>
      <c r="J315" s="358">
        <f t="shared" si="158"/>
        <v>271.31712300000004</v>
      </c>
      <c r="K315" s="358">
        <f t="shared" si="159"/>
        <v>265.22010900000004</v>
      </c>
      <c r="L315" s="358">
        <f t="shared" si="160"/>
        <v>259.12309500000003</v>
      </c>
      <c r="M315" s="359">
        <f t="shared" si="161"/>
        <v>253.026081</v>
      </c>
    </row>
    <row r="316" spans="1:13" ht="19.7" customHeight="1" x14ac:dyDescent="0.25">
      <c r="A316" s="233" t="s">
        <v>738</v>
      </c>
      <c r="B316" s="234" t="s">
        <v>959</v>
      </c>
      <c r="C316" s="680">
        <v>222.38370000000003</v>
      </c>
      <c r="D316" s="681"/>
      <c r="E316" s="291">
        <f t="shared" si="153"/>
        <v>217.93602600000003</v>
      </c>
      <c r="F316" s="190">
        <f t="shared" si="154"/>
        <v>215.71218900000002</v>
      </c>
      <c r="G316" s="190">
        <f t="shared" si="155"/>
        <v>211.26451500000002</v>
      </c>
      <c r="H316" s="190">
        <f t="shared" si="156"/>
        <v>206.81684100000004</v>
      </c>
      <c r="I316" s="190">
        <f t="shared" si="157"/>
        <v>202.36916700000003</v>
      </c>
      <c r="J316" s="190">
        <f t="shared" si="158"/>
        <v>197.92149300000003</v>
      </c>
      <c r="K316" s="190">
        <f t="shared" si="159"/>
        <v>193.47381900000002</v>
      </c>
      <c r="L316" s="190">
        <f t="shared" si="160"/>
        <v>189.02614500000001</v>
      </c>
      <c r="M316" s="191">
        <f t="shared" si="161"/>
        <v>184.57847100000001</v>
      </c>
    </row>
    <row r="317" spans="1:13" ht="19.7" customHeight="1" thickBot="1" x14ac:dyDescent="0.3">
      <c r="A317" s="235" t="s">
        <v>742</v>
      </c>
      <c r="B317" s="236" t="s">
        <v>959</v>
      </c>
      <c r="C317" s="682">
        <v>387.04050000000007</v>
      </c>
      <c r="D317" s="683"/>
      <c r="E317" s="357">
        <f t="shared" si="153"/>
        <v>379.29969000000006</v>
      </c>
      <c r="F317" s="358">
        <f t="shared" si="154"/>
        <v>375.42928500000005</v>
      </c>
      <c r="G317" s="358">
        <f t="shared" si="155"/>
        <v>367.68847500000004</v>
      </c>
      <c r="H317" s="358">
        <f t="shared" si="156"/>
        <v>359.94766500000009</v>
      </c>
      <c r="I317" s="358">
        <f t="shared" si="157"/>
        <v>352.20685500000008</v>
      </c>
      <c r="J317" s="358">
        <f t="shared" si="158"/>
        <v>344.46604500000007</v>
      </c>
      <c r="K317" s="358">
        <f t="shared" si="159"/>
        <v>336.72523500000005</v>
      </c>
      <c r="L317" s="358">
        <f t="shared" si="160"/>
        <v>328.98442500000004</v>
      </c>
      <c r="M317" s="359">
        <f t="shared" si="161"/>
        <v>321.24361500000003</v>
      </c>
    </row>
    <row r="318" spans="1:13" ht="19.7" customHeight="1" x14ac:dyDescent="0.25">
      <c r="A318" s="233" t="s">
        <v>739</v>
      </c>
      <c r="B318" s="234" t="s">
        <v>980</v>
      </c>
      <c r="C318" s="680">
        <v>269.5077</v>
      </c>
      <c r="D318" s="681"/>
      <c r="E318" s="291">
        <f t="shared" si="153"/>
        <v>264.117546</v>
      </c>
      <c r="F318" s="190">
        <f t="shared" si="154"/>
        <v>261.42246899999998</v>
      </c>
      <c r="G318" s="190">
        <f t="shared" si="155"/>
        <v>256.03231499999998</v>
      </c>
      <c r="H318" s="190">
        <f t="shared" si="156"/>
        <v>250.64216100000002</v>
      </c>
      <c r="I318" s="190">
        <f t="shared" si="157"/>
        <v>245.25200700000002</v>
      </c>
      <c r="J318" s="190">
        <f t="shared" si="158"/>
        <v>239.861853</v>
      </c>
      <c r="K318" s="190">
        <f t="shared" si="159"/>
        <v>234.471699</v>
      </c>
      <c r="L318" s="190">
        <f t="shared" si="160"/>
        <v>229.08154500000001</v>
      </c>
      <c r="M318" s="191">
        <f t="shared" si="161"/>
        <v>223.69139099999998</v>
      </c>
    </row>
    <row r="319" spans="1:13" s="5" customFormat="1" ht="19.7" customHeight="1" thickBot="1" x14ac:dyDescent="0.3">
      <c r="A319" s="235" t="s">
        <v>743</v>
      </c>
      <c r="B319" s="236" t="s">
        <v>960</v>
      </c>
      <c r="C319" s="682">
        <v>469.29960000000005</v>
      </c>
      <c r="D319" s="683"/>
      <c r="E319" s="357">
        <f t="shared" si="153"/>
        <v>459.91360800000007</v>
      </c>
      <c r="F319" s="358">
        <f t="shared" si="154"/>
        <v>455.22061200000002</v>
      </c>
      <c r="G319" s="358">
        <f t="shared" si="155"/>
        <v>445.83462000000003</v>
      </c>
      <c r="H319" s="358">
        <f t="shared" si="156"/>
        <v>436.4486280000001</v>
      </c>
      <c r="I319" s="358">
        <f t="shared" si="157"/>
        <v>427.06263600000005</v>
      </c>
      <c r="J319" s="358">
        <f t="shared" si="158"/>
        <v>417.67664400000007</v>
      </c>
      <c r="K319" s="358">
        <f t="shared" si="159"/>
        <v>408.29065200000002</v>
      </c>
      <c r="L319" s="358">
        <f t="shared" si="160"/>
        <v>398.90466000000004</v>
      </c>
      <c r="M319" s="359">
        <f t="shared" si="161"/>
        <v>389.51866800000005</v>
      </c>
    </row>
    <row r="320" spans="1:13" s="5" customFormat="1" ht="19.7" customHeight="1" thickBot="1" x14ac:dyDescent="0.3">
      <c r="A320" s="437" t="s">
        <v>1073</v>
      </c>
      <c r="B320" s="438"/>
      <c r="C320" s="438"/>
      <c r="D320" s="438"/>
      <c r="E320" s="438"/>
      <c r="F320" s="438"/>
      <c r="G320" s="438"/>
      <c r="H320" s="438"/>
      <c r="I320" s="438"/>
      <c r="J320" s="438"/>
      <c r="K320" s="438"/>
      <c r="L320" s="438"/>
      <c r="M320" s="439"/>
    </row>
    <row r="321" spans="1:13" s="74" customFormat="1" ht="19.7" customHeight="1" x14ac:dyDescent="0.25">
      <c r="A321" s="233" t="s">
        <v>783</v>
      </c>
      <c r="B321" s="234" t="s">
        <v>1066</v>
      </c>
      <c r="C321" s="680">
        <v>54.872726886235156</v>
      </c>
      <c r="D321" s="681"/>
      <c r="E321" s="291">
        <f>C321*0.98</f>
        <v>53.775272348510455</v>
      </c>
      <c r="F321" s="190">
        <f>C321*0.97</f>
        <v>53.226545079648098</v>
      </c>
      <c r="G321" s="190">
        <f>C321*0.95</f>
        <v>52.129090541923397</v>
      </c>
      <c r="H321" s="190">
        <f>C321*0.93</f>
        <v>51.031636004198695</v>
      </c>
      <c r="I321" s="190">
        <f>C321*0.91</f>
        <v>49.934181466473994</v>
      </c>
      <c r="J321" s="190">
        <f>C321*0.89</f>
        <v>48.836726928749293</v>
      </c>
      <c r="K321" s="190">
        <f>C321*0.87</f>
        <v>47.739272391024585</v>
      </c>
      <c r="L321" s="190">
        <f>C321*0.85</f>
        <v>46.641817853299884</v>
      </c>
      <c r="M321" s="191">
        <f>C321*0.83</f>
        <v>45.544363315575175</v>
      </c>
    </row>
    <row r="322" spans="1:13" s="5" customFormat="1" ht="19.7" customHeight="1" thickBot="1" x14ac:dyDescent="0.3">
      <c r="A322" s="235" t="s">
        <v>778</v>
      </c>
      <c r="B322" s="236" t="s">
        <v>1066</v>
      </c>
      <c r="C322" s="682">
        <v>95.703947902591977</v>
      </c>
      <c r="D322" s="683"/>
      <c r="E322" s="357">
        <f t="shared" ref="E322:E330" si="162">C322*0.98</f>
        <v>93.789868944540132</v>
      </c>
      <c r="F322" s="358">
        <f t="shared" ref="F322:F330" si="163">C322*0.97</f>
        <v>92.832829465514209</v>
      </c>
      <c r="G322" s="358">
        <f t="shared" ref="G322:G330" si="164">C322*0.95</f>
        <v>90.918750507462377</v>
      </c>
      <c r="H322" s="358">
        <f t="shared" ref="H322:H330" si="165">C322*0.93</f>
        <v>89.004671549410546</v>
      </c>
      <c r="I322" s="358">
        <f t="shared" ref="I322:I330" si="166">C322*0.91</f>
        <v>87.0905925913587</v>
      </c>
      <c r="J322" s="358">
        <f t="shared" ref="J322:J330" si="167">C322*0.89</f>
        <v>85.176513633306868</v>
      </c>
      <c r="K322" s="358">
        <f t="shared" ref="K322:K330" si="168">C322*0.87</f>
        <v>83.262434675255022</v>
      </c>
      <c r="L322" s="358">
        <f t="shared" ref="L322:L330" si="169">C322*0.85</f>
        <v>81.348355717203177</v>
      </c>
      <c r="M322" s="359">
        <f t="shared" ref="M322:M330" si="170">C322*0.83</f>
        <v>79.434276759151331</v>
      </c>
    </row>
    <row r="323" spans="1:13" s="5" customFormat="1" ht="19.7" customHeight="1" x14ac:dyDescent="0.25">
      <c r="A323" s="233" t="s">
        <v>784</v>
      </c>
      <c r="B323" s="234" t="s">
        <v>1068</v>
      </c>
      <c r="C323" s="680">
        <v>101.06189093188765</v>
      </c>
      <c r="D323" s="681"/>
      <c r="E323" s="291">
        <f t="shared" si="162"/>
        <v>99.040653113249888</v>
      </c>
      <c r="F323" s="190">
        <f t="shared" si="163"/>
        <v>98.03003420393101</v>
      </c>
      <c r="G323" s="190">
        <f t="shared" si="164"/>
        <v>96.008796385293266</v>
      </c>
      <c r="H323" s="190">
        <f t="shared" si="165"/>
        <v>93.987558566655522</v>
      </c>
      <c r="I323" s="190">
        <f t="shared" si="166"/>
        <v>91.966320748017765</v>
      </c>
      <c r="J323" s="190">
        <f t="shared" si="167"/>
        <v>89.945082929380007</v>
      </c>
      <c r="K323" s="190">
        <f t="shared" si="168"/>
        <v>87.923845110742249</v>
      </c>
      <c r="L323" s="190">
        <f t="shared" si="169"/>
        <v>85.902607292104491</v>
      </c>
      <c r="M323" s="191">
        <f t="shared" si="170"/>
        <v>83.881369473466748</v>
      </c>
    </row>
    <row r="324" spans="1:13" s="5" customFormat="1" ht="19.7" customHeight="1" thickBot="1" x14ac:dyDescent="0.3">
      <c r="A324" s="235" t="s">
        <v>779</v>
      </c>
      <c r="B324" s="236" t="s">
        <v>1068</v>
      </c>
      <c r="C324" s="682">
        <v>175.70358002966208</v>
      </c>
      <c r="D324" s="683"/>
      <c r="E324" s="357">
        <f t="shared" si="162"/>
        <v>172.18950842906884</v>
      </c>
      <c r="F324" s="358">
        <f t="shared" si="163"/>
        <v>170.43247262877222</v>
      </c>
      <c r="G324" s="358">
        <f t="shared" si="164"/>
        <v>166.91840102817898</v>
      </c>
      <c r="H324" s="358">
        <f t="shared" si="165"/>
        <v>163.40432942758574</v>
      </c>
      <c r="I324" s="358">
        <f t="shared" si="166"/>
        <v>159.8902578269925</v>
      </c>
      <c r="J324" s="358">
        <f t="shared" si="167"/>
        <v>156.37618622639926</v>
      </c>
      <c r="K324" s="358">
        <f t="shared" si="168"/>
        <v>152.86211462580602</v>
      </c>
      <c r="L324" s="358">
        <f t="shared" si="169"/>
        <v>149.34804302521277</v>
      </c>
      <c r="M324" s="359">
        <f t="shared" si="170"/>
        <v>145.83397142461951</v>
      </c>
    </row>
    <row r="325" spans="1:13" s="74" customFormat="1" ht="19.7" customHeight="1" x14ac:dyDescent="0.25">
      <c r="A325" s="233" t="s">
        <v>785</v>
      </c>
      <c r="B325" s="234" t="s">
        <v>1074</v>
      </c>
      <c r="C325" s="680">
        <v>101.06189093188765</v>
      </c>
      <c r="D325" s="681"/>
      <c r="E325" s="291">
        <f t="shared" si="162"/>
        <v>99.040653113249888</v>
      </c>
      <c r="F325" s="190">
        <f t="shared" si="163"/>
        <v>98.03003420393101</v>
      </c>
      <c r="G325" s="190">
        <f t="shared" si="164"/>
        <v>96.008796385293266</v>
      </c>
      <c r="H325" s="190">
        <f t="shared" si="165"/>
        <v>93.987558566655522</v>
      </c>
      <c r="I325" s="190">
        <f t="shared" si="166"/>
        <v>91.966320748017765</v>
      </c>
      <c r="J325" s="190">
        <f t="shared" si="167"/>
        <v>89.945082929380007</v>
      </c>
      <c r="K325" s="190">
        <f t="shared" si="168"/>
        <v>87.923845110742249</v>
      </c>
      <c r="L325" s="190">
        <f t="shared" si="169"/>
        <v>85.902607292104491</v>
      </c>
      <c r="M325" s="191">
        <f t="shared" si="170"/>
        <v>83.881369473466748</v>
      </c>
    </row>
    <row r="326" spans="1:13" s="5" customFormat="1" ht="19.7" customHeight="1" thickBot="1" x14ac:dyDescent="0.3">
      <c r="A326" s="235" t="s">
        <v>780</v>
      </c>
      <c r="B326" s="236" t="s">
        <v>1069</v>
      </c>
      <c r="C326" s="682">
        <v>175.70358002966208</v>
      </c>
      <c r="D326" s="683"/>
      <c r="E326" s="357">
        <f t="shared" si="162"/>
        <v>172.18950842906884</v>
      </c>
      <c r="F326" s="358">
        <f t="shared" si="163"/>
        <v>170.43247262877222</v>
      </c>
      <c r="G326" s="358">
        <f t="shared" si="164"/>
        <v>166.91840102817898</v>
      </c>
      <c r="H326" s="358">
        <f t="shared" si="165"/>
        <v>163.40432942758574</v>
      </c>
      <c r="I326" s="358">
        <f t="shared" si="166"/>
        <v>159.8902578269925</v>
      </c>
      <c r="J326" s="358">
        <f t="shared" si="167"/>
        <v>156.37618622639926</v>
      </c>
      <c r="K326" s="358">
        <f t="shared" si="168"/>
        <v>152.86211462580602</v>
      </c>
      <c r="L326" s="358">
        <f t="shared" si="169"/>
        <v>149.34804302521277</v>
      </c>
      <c r="M326" s="359">
        <f t="shared" si="170"/>
        <v>145.83397142461951</v>
      </c>
    </row>
    <row r="327" spans="1:13" s="5" customFormat="1" ht="19.7" customHeight="1" x14ac:dyDescent="0.25">
      <c r="A327" s="233" t="s">
        <v>786</v>
      </c>
      <c r="B327" s="234" t="s">
        <v>1070</v>
      </c>
      <c r="C327" s="680">
        <v>146.51202835280966</v>
      </c>
      <c r="D327" s="681"/>
      <c r="E327" s="291">
        <f t="shared" si="162"/>
        <v>143.58178778575348</v>
      </c>
      <c r="F327" s="190">
        <f t="shared" si="163"/>
        <v>142.11666750222537</v>
      </c>
      <c r="G327" s="190">
        <f t="shared" si="164"/>
        <v>139.18642693516918</v>
      </c>
      <c r="H327" s="190">
        <f t="shared" si="165"/>
        <v>136.25618636811299</v>
      </c>
      <c r="I327" s="190">
        <f t="shared" si="166"/>
        <v>133.3259458010568</v>
      </c>
      <c r="J327" s="190">
        <f t="shared" si="167"/>
        <v>130.39570523400062</v>
      </c>
      <c r="K327" s="190">
        <f t="shared" si="168"/>
        <v>127.46546466694441</v>
      </c>
      <c r="L327" s="190">
        <f t="shared" si="169"/>
        <v>124.53522409988821</v>
      </c>
      <c r="M327" s="191">
        <f t="shared" si="170"/>
        <v>121.60498353283202</v>
      </c>
    </row>
    <row r="328" spans="1:13" s="5" customFormat="1" ht="19.7" customHeight="1" thickBot="1" x14ac:dyDescent="0.3">
      <c r="A328" s="235" t="s">
        <v>781</v>
      </c>
      <c r="B328" s="236" t="s">
        <v>1070</v>
      </c>
      <c r="C328" s="682">
        <v>255.70321215673221</v>
      </c>
      <c r="D328" s="683"/>
      <c r="E328" s="357">
        <f t="shared" si="162"/>
        <v>250.58914791359757</v>
      </c>
      <c r="F328" s="358">
        <f t="shared" si="163"/>
        <v>248.03211579203023</v>
      </c>
      <c r="G328" s="358">
        <f t="shared" si="164"/>
        <v>242.91805154889559</v>
      </c>
      <c r="H328" s="358">
        <f t="shared" si="165"/>
        <v>237.80398730576096</v>
      </c>
      <c r="I328" s="358">
        <f t="shared" si="166"/>
        <v>232.68992306262632</v>
      </c>
      <c r="J328" s="358">
        <f t="shared" si="167"/>
        <v>227.57585881949166</v>
      </c>
      <c r="K328" s="358">
        <f t="shared" si="168"/>
        <v>222.46179457635702</v>
      </c>
      <c r="L328" s="358">
        <f t="shared" si="169"/>
        <v>217.34773033322236</v>
      </c>
      <c r="M328" s="359">
        <f t="shared" si="170"/>
        <v>212.23366609008772</v>
      </c>
    </row>
    <row r="329" spans="1:13" s="49" customFormat="1" ht="19.7" customHeight="1" x14ac:dyDescent="0.25">
      <c r="A329" s="233" t="s">
        <v>787</v>
      </c>
      <c r="B329" s="234" t="s">
        <v>1071</v>
      </c>
      <c r="C329" s="680">
        <v>19.89213331566101</v>
      </c>
      <c r="D329" s="681"/>
      <c r="E329" s="291">
        <f t="shared" si="162"/>
        <v>19.494290649347789</v>
      </c>
      <c r="F329" s="190">
        <f t="shared" si="163"/>
        <v>19.295369316191177</v>
      </c>
      <c r="G329" s="190">
        <f t="shared" si="164"/>
        <v>18.897526649877957</v>
      </c>
      <c r="H329" s="190">
        <f t="shared" si="165"/>
        <v>18.49968398356474</v>
      </c>
      <c r="I329" s="190">
        <f t="shared" si="166"/>
        <v>18.10184131725152</v>
      </c>
      <c r="J329" s="190">
        <f t="shared" si="167"/>
        <v>17.703998650938299</v>
      </c>
      <c r="K329" s="190">
        <f t="shared" si="168"/>
        <v>17.306155984625079</v>
      </c>
      <c r="L329" s="190">
        <f t="shared" si="169"/>
        <v>16.908313318311858</v>
      </c>
      <c r="M329" s="191">
        <f t="shared" si="170"/>
        <v>16.510470651998638</v>
      </c>
    </row>
    <row r="330" spans="1:13" s="49" customFormat="1" ht="19.7" customHeight="1" thickBot="1" x14ac:dyDescent="0.3">
      <c r="A330" s="235" t="s">
        <v>782</v>
      </c>
      <c r="B330" s="236" t="s">
        <v>1071</v>
      </c>
      <c r="C330" s="682">
        <v>340.13700403218496</v>
      </c>
      <c r="D330" s="683"/>
      <c r="E330" s="357">
        <f t="shared" si="162"/>
        <v>333.33426395154123</v>
      </c>
      <c r="F330" s="358">
        <f t="shared" si="163"/>
        <v>329.93289391121942</v>
      </c>
      <c r="G330" s="358">
        <f t="shared" si="164"/>
        <v>323.13015383057569</v>
      </c>
      <c r="H330" s="358">
        <f t="shared" si="165"/>
        <v>316.32741374993202</v>
      </c>
      <c r="I330" s="358">
        <f t="shared" si="166"/>
        <v>309.52467366928835</v>
      </c>
      <c r="J330" s="358">
        <f t="shared" si="167"/>
        <v>302.72193358864462</v>
      </c>
      <c r="K330" s="358">
        <f t="shared" si="168"/>
        <v>295.91919350800089</v>
      </c>
      <c r="L330" s="358">
        <f t="shared" si="169"/>
        <v>289.11645342735721</v>
      </c>
      <c r="M330" s="359">
        <f t="shared" si="170"/>
        <v>282.31371334671348</v>
      </c>
    </row>
    <row r="331" spans="1:13" s="5" customFormat="1" ht="19.7" customHeight="1" thickBot="1" x14ac:dyDescent="0.3">
      <c r="A331" s="272" t="s">
        <v>1075</v>
      </c>
      <c r="B331" s="249"/>
      <c r="C331" s="249"/>
      <c r="D331" s="249"/>
      <c r="E331" s="249"/>
      <c r="F331" s="249"/>
      <c r="G331" s="249"/>
      <c r="H331" s="249"/>
      <c r="I331" s="249"/>
      <c r="J331" s="249"/>
      <c r="K331" s="249"/>
      <c r="L331" s="249"/>
      <c r="M331" s="273"/>
    </row>
    <row r="332" spans="1:13" s="5" customFormat="1" ht="19.7" customHeight="1" x14ac:dyDescent="0.25">
      <c r="A332" s="233" t="s">
        <v>1076</v>
      </c>
      <c r="B332" s="234" t="s">
        <v>533</v>
      </c>
      <c r="C332" s="680">
        <v>644.95829311310081</v>
      </c>
      <c r="D332" s="681"/>
      <c r="E332" s="291">
        <f>C332*0.98</f>
        <v>632.05912725083874</v>
      </c>
      <c r="F332" s="190">
        <f>C332*0.97</f>
        <v>625.60954431970777</v>
      </c>
      <c r="G332" s="190">
        <f>C332*0.95</f>
        <v>612.7103784574457</v>
      </c>
      <c r="H332" s="190">
        <f>C332*0.93</f>
        <v>599.81121259518375</v>
      </c>
      <c r="I332" s="190">
        <f>C332*0.91</f>
        <v>586.91204673292179</v>
      </c>
      <c r="J332" s="190">
        <f>C332*0.89</f>
        <v>574.01288087065973</v>
      </c>
      <c r="K332" s="190">
        <f>C332*0.87</f>
        <v>561.11371500839766</v>
      </c>
      <c r="L332" s="190">
        <f>C332*0.85</f>
        <v>548.21454914613571</v>
      </c>
      <c r="M332" s="191">
        <f>C332*0.83</f>
        <v>535.31538328387364</v>
      </c>
    </row>
    <row r="333" spans="1:13" s="5" customFormat="1" ht="19.7" customHeight="1" x14ac:dyDescent="0.25">
      <c r="A333" s="237" t="s">
        <v>1077</v>
      </c>
      <c r="B333" s="34" t="s">
        <v>647</v>
      </c>
      <c r="C333" s="523">
        <v>878.72718438366871</v>
      </c>
      <c r="D333" s="524"/>
      <c r="E333" s="360">
        <f t="shared" ref="E333:E339" si="171">C333*0.98</f>
        <v>861.15264069599527</v>
      </c>
      <c r="F333" s="196">
        <f t="shared" ref="F333:F339" si="172">C333*0.97</f>
        <v>852.36536885215867</v>
      </c>
      <c r="G333" s="196">
        <f t="shared" ref="G333:G339" si="173">C333*0.95</f>
        <v>834.79082516448523</v>
      </c>
      <c r="H333" s="196">
        <f t="shared" ref="H333:H339" si="174">C333*0.93</f>
        <v>817.2162814768119</v>
      </c>
      <c r="I333" s="196">
        <f t="shared" ref="I333:I339" si="175">C333*0.91</f>
        <v>799.64173778913857</v>
      </c>
      <c r="J333" s="196">
        <f t="shared" ref="J333:J339" si="176">C333*0.89</f>
        <v>782.06719410146513</v>
      </c>
      <c r="K333" s="196">
        <f t="shared" ref="K333:K339" si="177">C333*0.87</f>
        <v>764.49265041379181</v>
      </c>
      <c r="L333" s="196">
        <f t="shared" ref="L333:L339" si="178">C333*0.85</f>
        <v>746.91810672611837</v>
      </c>
      <c r="M333" s="197">
        <f t="shared" ref="M333:M339" si="179">C333*0.83</f>
        <v>729.34356303844504</v>
      </c>
    </row>
    <row r="334" spans="1:13" s="49" customFormat="1" ht="19.7" customHeight="1" x14ac:dyDescent="0.25">
      <c r="A334" s="238" t="s">
        <v>1078</v>
      </c>
      <c r="B334" s="35" t="s">
        <v>517</v>
      </c>
      <c r="C334" s="525">
        <v>988.89760512577107</v>
      </c>
      <c r="D334" s="526"/>
      <c r="E334" s="361">
        <f t="shared" si="171"/>
        <v>969.11965302325564</v>
      </c>
      <c r="F334" s="362">
        <f t="shared" si="172"/>
        <v>959.23067697199792</v>
      </c>
      <c r="G334" s="362">
        <f t="shared" si="173"/>
        <v>939.45272486948249</v>
      </c>
      <c r="H334" s="362">
        <f t="shared" si="174"/>
        <v>919.67477276696718</v>
      </c>
      <c r="I334" s="362">
        <f t="shared" si="175"/>
        <v>899.89682066445175</v>
      </c>
      <c r="J334" s="362">
        <f t="shared" si="176"/>
        <v>880.11886856193621</v>
      </c>
      <c r="K334" s="362">
        <f t="shared" si="177"/>
        <v>860.34091645942078</v>
      </c>
      <c r="L334" s="362">
        <f t="shared" si="178"/>
        <v>840.56296435690535</v>
      </c>
      <c r="M334" s="363">
        <f t="shared" si="179"/>
        <v>820.78501225438993</v>
      </c>
    </row>
    <row r="335" spans="1:13" s="49" customFormat="1" ht="19.7" customHeight="1" thickBot="1" x14ac:dyDescent="0.3">
      <c r="A335" s="235" t="s">
        <v>1079</v>
      </c>
      <c r="B335" s="236" t="s">
        <v>518</v>
      </c>
      <c r="C335" s="682">
        <v>1334.1550079150172</v>
      </c>
      <c r="D335" s="683"/>
      <c r="E335" s="357">
        <f t="shared" si="171"/>
        <v>1307.4719077567167</v>
      </c>
      <c r="F335" s="358">
        <f t="shared" si="172"/>
        <v>1294.1303576775667</v>
      </c>
      <c r="G335" s="358">
        <f t="shared" si="173"/>
        <v>1267.4472575192663</v>
      </c>
      <c r="H335" s="358">
        <f t="shared" si="174"/>
        <v>1240.764157360966</v>
      </c>
      <c r="I335" s="358">
        <f t="shared" si="175"/>
        <v>1214.0810572026658</v>
      </c>
      <c r="J335" s="358">
        <f t="shared" si="176"/>
        <v>1187.3979570443653</v>
      </c>
      <c r="K335" s="358">
        <f t="shared" si="177"/>
        <v>1160.714856886065</v>
      </c>
      <c r="L335" s="358">
        <f t="shared" si="178"/>
        <v>1134.0317567277646</v>
      </c>
      <c r="M335" s="359">
        <f t="shared" si="179"/>
        <v>1107.3486565694643</v>
      </c>
    </row>
    <row r="336" spans="1:13" s="5" customFormat="1" ht="19.7" customHeight="1" x14ac:dyDescent="0.25">
      <c r="A336" s="233" t="s">
        <v>1080</v>
      </c>
      <c r="B336" s="234" t="s">
        <v>519</v>
      </c>
      <c r="C336" s="680">
        <v>858.15947622418821</v>
      </c>
      <c r="D336" s="681"/>
      <c r="E336" s="291">
        <f t="shared" si="171"/>
        <v>840.99628669970446</v>
      </c>
      <c r="F336" s="190">
        <f t="shared" si="172"/>
        <v>832.41469193746252</v>
      </c>
      <c r="G336" s="190">
        <f t="shared" si="173"/>
        <v>815.25150241297877</v>
      </c>
      <c r="H336" s="190">
        <f t="shared" si="174"/>
        <v>798.08831288849512</v>
      </c>
      <c r="I336" s="190">
        <f t="shared" si="175"/>
        <v>780.92512336401126</v>
      </c>
      <c r="J336" s="190">
        <f t="shared" si="176"/>
        <v>763.7619338395275</v>
      </c>
      <c r="K336" s="190">
        <f t="shared" si="177"/>
        <v>746.59874431504375</v>
      </c>
      <c r="L336" s="190">
        <f t="shared" si="178"/>
        <v>729.43555479055999</v>
      </c>
      <c r="M336" s="191">
        <f t="shared" si="179"/>
        <v>712.27236526607624</v>
      </c>
    </row>
    <row r="337" spans="1:13" s="5" customFormat="1" ht="19.7" customHeight="1" x14ac:dyDescent="0.25">
      <c r="A337" s="237" t="s">
        <v>1081</v>
      </c>
      <c r="B337" s="34" t="s">
        <v>648</v>
      </c>
      <c r="C337" s="523">
        <v>1186.2816989179528</v>
      </c>
      <c r="D337" s="524"/>
      <c r="E337" s="360">
        <f t="shared" si="171"/>
        <v>1162.5560649395936</v>
      </c>
      <c r="F337" s="196">
        <f t="shared" si="172"/>
        <v>1150.6932479504142</v>
      </c>
      <c r="G337" s="196">
        <f t="shared" si="173"/>
        <v>1126.967613972055</v>
      </c>
      <c r="H337" s="196">
        <f t="shared" si="174"/>
        <v>1103.2419799936961</v>
      </c>
      <c r="I337" s="196">
        <f t="shared" si="175"/>
        <v>1079.5163460153371</v>
      </c>
      <c r="J337" s="196">
        <f t="shared" si="176"/>
        <v>1055.790712036978</v>
      </c>
      <c r="K337" s="196">
        <f t="shared" si="177"/>
        <v>1032.0650780586188</v>
      </c>
      <c r="L337" s="196">
        <f t="shared" si="178"/>
        <v>1008.3394440802598</v>
      </c>
      <c r="M337" s="197">
        <f t="shared" si="179"/>
        <v>984.61381010190075</v>
      </c>
    </row>
    <row r="338" spans="1:13" s="5" customFormat="1" ht="19.7" customHeight="1" x14ac:dyDescent="0.25">
      <c r="A338" s="238" t="s">
        <v>1082</v>
      </c>
      <c r="B338" s="35" t="s">
        <v>520</v>
      </c>
      <c r="C338" s="525">
        <v>1316.8550664724632</v>
      </c>
      <c r="D338" s="526"/>
      <c r="E338" s="361">
        <f t="shared" si="171"/>
        <v>1290.517965143014</v>
      </c>
      <c r="F338" s="362">
        <f t="shared" si="172"/>
        <v>1277.3494144782894</v>
      </c>
      <c r="G338" s="362">
        <f t="shared" si="173"/>
        <v>1251.0123131488401</v>
      </c>
      <c r="H338" s="362">
        <f t="shared" si="174"/>
        <v>1224.6752118193908</v>
      </c>
      <c r="I338" s="362">
        <f t="shared" si="175"/>
        <v>1198.3381104899415</v>
      </c>
      <c r="J338" s="362">
        <f t="shared" si="176"/>
        <v>1172.0010091604922</v>
      </c>
      <c r="K338" s="362">
        <f t="shared" si="177"/>
        <v>1145.6639078310429</v>
      </c>
      <c r="L338" s="362">
        <f t="shared" si="178"/>
        <v>1119.3268065015936</v>
      </c>
      <c r="M338" s="363">
        <f t="shared" si="179"/>
        <v>1092.9897051721443</v>
      </c>
    </row>
    <row r="339" spans="1:13" s="5" customFormat="1" ht="19.7" customHeight="1" thickBot="1" x14ac:dyDescent="0.3">
      <c r="A339" s="235" t="s">
        <v>1083</v>
      </c>
      <c r="B339" s="236" t="s">
        <v>521</v>
      </c>
      <c r="C339" s="682">
        <v>1776.7039861502419</v>
      </c>
      <c r="D339" s="683"/>
      <c r="E339" s="357">
        <f t="shared" si="171"/>
        <v>1741.169906427237</v>
      </c>
      <c r="F339" s="358">
        <f t="shared" si="172"/>
        <v>1723.4028665657347</v>
      </c>
      <c r="G339" s="358">
        <f t="shared" si="173"/>
        <v>1687.8687868427298</v>
      </c>
      <c r="H339" s="358">
        <f t="shared" si="174"/>
        <v>1652.3347071197252</v>
      </c>
      <c r="I339" s="358">
        <f t="shared" si="175"/>
        <v>1616.8006273967203</v>
      </c>
      <c r="J339" s="358">
        <f t="shared" si="176"/>
        <v>1581.2665476737154</v>
      </c>
      <c r="K339" s="358">
        <f t="shared" si="177"/>
        <v>1545.7324679507105</v>
      </c>
      <c r="L339" s="358">
        <f t="shared" si="178"/>
        <v>1510.1983882277057</v>
      </c>
      <c r="M339" s="359">
        <f t="shared" si="179"/>
        <v>1474.6643085047008</v>
      </c>
    </row>
    <row r="340" spans="1:13" s="5" customFormat="1" ht="19.7" customHeight="1" x14ac:dyDescent="0.25">
      <c r="A340" s="248" t="s">
        <v>1084</v>
      </c>
      <c r="B340" s="249"/>
      <c r="C340" s="249"/>
      <c r="D340" s="249"/>
      <c r="E340" s="249"/>
      <c r="F340" s="250"/>
      <c r="G340" s="250"/>
      <c r="H340" s="250"/>
      <c r="I340" s="250"/>
      <c r="J340" s="250"/>
      <c r="K340" s="250"/>
      <c r="L340" s="250"/>
      <c r="M340" s="251"/>
    </row>
    <row r="341" spans="1:13" s="5" customFormat="1" ht="19.7" customHeight="1" x14ac:dyDescent="0.25">
      <c r="A341" s="62" t="s">
        <v>1085</v>
      </c>
      <c r="B341" s="64" t="s">
        <v>957</v>
      </c>
      <c r="C341" s="700">
        <v>144.69840000000002</v>
      </c>
      <c r="D341" s="701"/>
      <c r="E341" s="296">
        <f>C341*0.98</f>
        <v>141.80443200000002</v>
      </c>
      <c r="F341" s="9">
        <f>C341*0.97</f>
        <v>140.35744800000001</v>
      </c>
      <c r="G341" s="9">
        <f>C341*0.95</f>
        <v>137.46348</v>
      </c>
      <c r="H341" s="9">
        <f>C341*0.93</f>
        <v>134.56951200000003</v>
      </c>
      <c r="I341" s="9">
        <f>C341*0.91</f>
        <v>131.67554400000003</v>
      </c>
      <c r="J341" s="9">
        <f>C341*0.89</f>
        <v>128.78157600000003</v>
      </c>
      <c r="K341" s="9">
        <f>C341*0.87</f>
        <v>125.88760800000001</v>
      </c>
      <c r="L341" s="9">
        <f>C341*0.85</f>
        <v>122.99364000000001</v>
      </c>
      <c r="M341" s="9">
        <f>C341*0.83</f>
        <v>120.09967200000001</v>
      </c>
    </row>
    <row r="342" spans="1:13" s="5" customFormat="1" ht="19.7" customHeight="1" x14ac:dyDescent="0.25">
      <c r="A342" s="61" t="s">
        <v>1086</v>
      </c>
      <c r="B342" s="63" t="s">
        <v>985</v>
      </c>
      <c r="C342" s="694">
        <v>169.16130000000004</v>
      </c>
      <c r="D342" s="695"/>
      <c r="E342" s="292">
        <f t="shared" ref="E342:E343" si="180">C342*0.98</f>
        <v>165.77807400000003</v>
      </c>
      <c r="F342" s="7">
        <f t="shared" ref="F342:F343" si="181">C342*0.97</f>
        <v>164.08646100000004</v>
      </c>
      <c r="G342" s="7">
        <f t="shared" ref="G342:G343" si="182">C342*0.95</f>
        <v>160.70323500000003</v>
      </c>
      <c r="H342" s="7">
        <f t="shared" ref="H342:H343" si="183">C342*0.93</f>
        <v>157.32000900000006</v>
      </c>
      <c r="I342" s="7">
        <f t="shared" ref="I342:I343" si="184">C342*0.91</f>
        <v>153.93678300000005</v>
      </c>
      <c r="J342" s="7">
        <f t="shared" ref="J342:J343" si="185">C342*0.89</f>
        <v>150.55355700000004</v>
      </c>
      <c r="K342" s="7">
        <f t="shared" ref="K342:K343" si="186">C342*0.87</f>
        <v>147.17033100000003</v>
      </c>
      <c r="L342" s="7">
        <f t="shared" ref="L342:L343" si="187">C342*0.85</f>
        <v>143.78710500000003</v>
      </c>
      <c r="M342" s="7">
        <f t="shared" ref="M342:M343" si="188">C342*0.83</f>
        <v>140.40387900000002</v>
      </c>
    </row>
    <row r="343" spans="1:13" s="5" customFormat="1" ht="19.7" customHeight="1" x14ac:dyDescent="0.25">
      <c r="A343" s="62" t="s">
        <v>1087</v>
      </c>
      <c r="B343" s="64" t="s">
        <v>958</v>
      </c>
      <c r="C343" s="700">
        <v>193.41630000000004</v>
      </c>
      <c r="D343" s="701"/>
      <c r="E343" s="296">
        <f t="shared" si="180"/>
        <v>189.54797400000004</v>
      </c>
      <c r="F343" s="9">
        <f t="shared" si="181"/>
        <v>187.61381100000003</v>
      </c>
      <c r="G343" s="9">
        <f t="shared" si="182"/>
        <v>183.74548500000003</v>
      </c>
      <c r="H343" s="9">
        <f t="shared" si="183"/>
        <v>179.87715900000003</v>
      </c>
      <c r="I343" s="9">
        <f t="shared" si="184"/>
        <v>176.00883300000004</v>
      </c>
      <c r="J343" s="9">
        <f t="shared" si="185"/>
        <v>172.14050700000004</v>
      </c>
      <c r="K343" s="9">
        <f t="shared" si="186"/>
        <v>168.27218100000002</v>
      </c>
      <c r="L343" s="9">
        <f t="shared" si="187"/>
        <v>164.40385500000002</v>
      </c>
      <c r="M343" s="9">
        <f t="shared" si="188"/>
        <v>160.53552900000003</v>
      </c>
    </row>
    <row r="344" spans="1:13" ht="19.7" customHeight="1" x14ac:dyDescent="0.25">
      <c r="A344" s="431" t="s">
        <v>1088</v>
      </c>
      <c r="B344" s="65"/>
      <c r="C344" s="65"/>
      <c r="D344" s="65"/>
      <c r="E344" s="65"/>
      <c r="F344" s="432"/>
      <c r="G344" s="432"/>
      <c r="H344" s="432"/>
      <c r="I344" s="432"/>
      <c r="J344" s="432"/>
      <c r="K344" s="432"/>
      <c r="L344" s="432"/>
      <c r="M344" s="433"/>
    </row>
    <row r="345" spans="1:13" ht="19.7" customHeight="1" x14ac:dyDescent="0.25">
      <c r="A345" s="61" t="s">
        <v>542</v>
      </c>
      <c r="B345" s="384" t="s">
        <v>986</v>
      </c>
      <c r="C345" s="694">
        <v>42.3</v>
      </c>
      <c r="D345" s="695"/>
      <c r="E345" s="292">
        <f>C345*0.98</f>
        <v>41.453999999999994</v>
      </c>
      <c r="F345" s="7">
        <f>C345*0.97</f>
        <v>41.030999999999999</v>
      </c>
      <c r="G345" s="7">
        <f>C345*0.95</f>
        <v>40.184999999999995</v>
      </c>
      <c r="H345" s="7">
        <f>C345*0.93</f>
        <v>39.338999999999999</v>
      </c>
      <c r="I345" s="7">
        <f>C345*0.91</f>
        <v>38.493000000000002</v>
      </c>
      <c r="J345" s="7">
        <f>C345*0.89</f>
        <v>37.646999999999998</v>
      </c>
      <c r="K345" s="7">
        <f>C345*0.87</f>
        <v>36.800999999999995</v>
      </c>
      <c r="L345" s="7">
        <f>C345*0.85</f>
        <v>35.954999999999998</v>
      </c>
      <c r="M345" s="7">
        <f>C345*0.83</f>
        <v>35.108999999999995</v>
      </c>
    </row>
    <row r="346" spans="1:13" ht="19.7" customHeight="1" x14ac:dyDescent="0.25">
      <c r="A346" s="62" t="s">
        <v>543</v>
      </c>
      <c r="B346" s="385" t="s">
        <v>987</v>
      </c>
      <c r="C346" s="700">
        <v>57.96</v>
      </c>
      <c r="D346" s="701"/>
      <c r="E346" s="296">
        <f t="shared" ref="E346:E348" si="189">C346*0.98</f>
        <v>56.800800000000002</v>
      </c>
      <c r="F346" s="9">
        <f t="shared" ref="F346:F348" si="190">C346*0.97</f>
        <v>56.221199999999996</v>
      </c>
      <c r="G346" s="9">
        <f t="shared" ref="G346:G348" si="191">C346*0.95</f>
        <v>55.061999999999998</v>
      </c>
      <c r="H346" s="9">
        <f t="shared" ref="H346:H348" si="192">C346*0.93</f>
        <v>53.902800000000006</v>
      </c>
      <c r="I346" s="9">
        <f t="shared" ref="I346:I348" si="193">C346*0.91</f>
        <v>52.743600000000001</v>
      </c>
      <c r="J346" s="9">
        <f t="shared" ref="J346:J348" si="194">C346*0.89</f>
        <v>51.584400000000002</v>
      </c>
      <c r="K346" s="9">
        <f t="shared" ref="K346:K348" si="195">C346*0.87</f>
        <v>50.425200000000004</v>
      </c>
      <c r="L346" s="9">
        <f t="shared" ref="L346:L348" si="196">C346*0.85</f>
        <v>49.265999999999998</v>
      </c>
      <c r="M346" s="9">
        <f t="shared" ref="M346:M348" si="197">C346*0.83</f>
        <v>48.1068</v>
      </c>
    </row>
    <row r="347" spans="1:13" ht="19.7" customHeight="1" x14ac:dyDescent="0.25">
      <c r="A347" s="61" t="s">
        <v>496</v>
      </c>
      <c r="B347" s="384" t="s">
        <v>957</v>
      </c>
      <c r="C347" s="694">
        <v>73.62</v>
      </c>
      <c r="D347" s="695"/>
      <c r="E347" s="292">
        <f t="shared" si="189"/>
        <v>72.147599999999997</v>
      </c>
      <c r="F347" s="7">
        <f t="shared" si="190"/>
        <v>71.4114</v>
      </c>
      <c r="G347" s="7">
        <f t="shared" si="191"/>
        <v>69.939000000000007</v>
      </c>
      <c r="H347" s="7">
        <f t="shared" si="192"/>
        <v>68.466600000000014</v>
      </c>
      <c r="I347" s="7">
        <f t="shared" si="193"/>
        <v>66.994200000000006</v>
      </c>
      <c r="J347" s="7">
        <f t="shared" si="194"/>
        <v>65.521799999999999</v>
      </c>
      <c r="K347" s="7">
        <f t="shared" si="195"/>
        <v>64.049400000000006</v>
      </c>
      <c r="L347" s="7">
        <f t="shared" si="196"/>
        <v>62.577000000000005</v>
      </c>
      <c r="M347" s="7">
        <f t="shared" si="197"/>
        <v>61.104599999999998</v>
      </c>
    </row>
    <row r="348" spans="1:13" ht="19.7" customHeight="1" x14ac:dyDescent="0.25">
      <c r="A348" s="62" t="s">
        <v>497</v>
      </c>
      <c r="B348" s="385" t="s">
        <v>958</v>
      </c>
      <c r="C348" s="700">
        <v>104.88</v>
      </c>
      <c r="D348" s="701"/>
      <c r="E348" s="296">
        <f t="shared" si="189"/>
        <v>102.7824</v>
      </c>
      <c r="F348" s="9">
        <f t="shared" si="190"/>
        <v>101.7336</v>
      </c>
      <c r="G348" s="9">
        <f t="shared" si="191"/>
        <v>99.635999999999996</v>
      </c>
      <c r="H348" s="9">
        <f t="shared" si="192"/>
        <v>97.538399999999996</v>
      </c>
      <c r="I348" s="9">
        <f t="shared" si="193"/>
        <v>95.440799999999996</v>
      </c>
      <c r="J348" s="9">
        <f t="shared" si="194"/>
        <v>93.343199999999996</v>
      </c>
      <c r="K348" s="9">
        <f t="shared" si="195"/>
        <v>91.245599999999996</v>
      </c>
      <c r="L348" s="9">
        <f t="shared" si="196"/>
        <v>89.147999999999996</v>
      </c>
      <c r="M348" s="9">
        <f t="shared" si="197"/>
        <v>87.050399999999996</v>
      </c>
    </row>
    <row r="349" spans="1:13" ht="19.7" customHeight="1" x14ac:dyDescent="0.25">
      <c r="A349" s="431" t="s">
        <v>1089</v>
      </c>
      <c r="B349" s="65"/>
      <c r="C349" s="65"/>
      <c r="D349" s="65"/>
      <c r="E349" s="65"/>
      <c r="F349" s="432"/>
      <c r="G349" s="432"/>
      <c r="H349" s="432"/>
      <c r="I349" s="432"/>
      <c r="J349" s="432"/>
      <c r="K349" s="432"/>
      <c r="L349" s="432"/>
      <c r="M349" s="433"/>
    </row>
    <row r="350" spans="1:13" ht="19.5" customHeight="1" x14ac:dyDescent="0.25">
      <c r="A350" s="61" t="s">
        <v>540</v>
      </c>
      <c r="B350" s="63" t="s">
        <v>541</v>
      </c>
      <c r="C350" s="694">
        <v>409.20000000000005</v>
      </c>
      <c r="D350" s="695"/>
      <c r="E350" s="292">
        <f>C350*0.98</f>
        <v>401.01600000000002</v>
      </c>
      <c r="F350" s="60">
        <f>C350*0.97</f>
        <v>396.92400000000004</v>
      </c>
      <c r="G350" s="60">
        <f>C350*0.95</f>
        <v>388.74</v>
      </c>
      <c r="H350" s="60">
        <f>C350*0.93</f>
        <v>380.55600000000004</v>
      </c>
      <c r="I350" s="60">
        <f>C350*0.91</f>
        <v>372.37200000000007</v>
      </c>
      <c r="J350" s="60">
        <f>C350*0.89</f>
        <v>364.18800000000005</v>
      </c>
      <c r="K350" s="60">
        <f>C350*0.87</f>
        <v>356.00400000000002</v>
      </c>
      <c r="L350" s="60">
        <f>C350*0.85</f>
        <v>347.82000000000005</v>
      </c>
      <c r="M350" s="60">
        <f>C350*0.83</f>
        <v>339.63600000000002</v>
      </c>
    </row>
    <row r="351" spans="1:13" ht="19.5" customHeight="1" x14ac:dyDescent="0.25">
      <c r="A351" s="431" t="s">
        <v>826</v>
      </c>
      <c r="B351" s="65"/>
      <c r="C351" s="65"/>
      <c r="D351" s="65"/>
      <c r="E351" s="65"/>
      <c r="F351" s="432"/>
      <c r="G351" s="432"/>
      <c r="H351" s="432"/>
      <c r="I351" s="432"/>
      <c r="J351" s="432"/>
      <c r="K351" s="432"/>
      <c r="L351" s="432"/>
      <c r="M351" s="433"/>
    </row>
    <row r="352" spans="1:13" ht="19.5" customHeight="1" x14ac:dyDescent="0.25">
      <c r="A352" s="13" t="s">
        <v>827</v>
      </c>
      <c r="B352" s="443">
        <v>700.70551775522927</v>
      </c>
      <c r="C352" s="456"/>
      <c r="D352" s="444"/>
      <c r="E352" s="281">
        <f>B352*0.98</f>
        <v>686.69140740012472</v>
      </c>
      <c r="F352" s="16">
        <f>B352*0.97</f>
        <v>679.68435222257233</v>
      </c>
      <c r="G352" s="60">
        <f>B352*0.95</f>
        <v>665.67024186746778</v>
      </c>
      <c r="H352" s="60">
        <f>B352*0.93</f>
        <v>651.65613151236323</v>
      </c>
      <c r="I352" s="60">
        <f>B352*0.91</f>
        <v>637.64202115725868</v>
      </c>
      <c r="J352" s="60">
        <f>B352*0.89</f>
        <v>623.62791080215402</v>
      </c>
      <c r="K352" s="60">
        <f>B352*0.87</f>
        <v>609.61380044704947</v>
      </c>
      <c r="L352" s="60">
        <f>B352*0.85</f>
        <v>595.59969009194481</v>
      </c>
      <c r="M352" s="60">
        <f>B352*0.83</f>
        <v>581.58557973684026</v>
      </c>
    </row>
    <row r="353" spans="1:13" s="95" customFormat="1" ht="19.5" customHeight="1" x14ac:dyDescent="0.25">
      <c r="A353" s="14" t="s">
        <v>828</v>
      </c>
      <c r="B353" s="445">
        <v>311.02606257043072</v>
      </c>
      <c r="C353" s="457"/>
      <c r="D353" s="446"/>
      <c r="E353" s="285">
        <f t="shared" ref="E353:E355" si="198">B353*0.98</f>
        <v>304.8055413190221</v>
      </c>
      <c r="F353" s="18">
        <f t="shared" ref="F353:F355" si="199">B353*0.97</f>
        <v>301.69528069331778</v>
      </c>
      <c r="G353" s="59">
        <f t="shared" ref="G353:G355" si="200">B353*0.95</f>
        <v>295.47475944190916</v>
      </c>
      <c r="H353" s="59">
        <f t="shared" ref="H353:H355" si="201">B353*0.93</f>
        <v>289.25423819050059</v>
      </c>
      <c r="I353" s="59">
        <f t="shared" ref="I353:I355" si="202">B353*0.91</f>
        <v>283.03371693909196</v>
      </c>
      <c r="J353" s="59">
        <f t="shared" ref="J353:J355" si="203">B353*0.89</f>
        <v>276.81319568768333</v>
      </c>
      <c r="K353" s="59">
        <f t="shared" ref="K353:K355" si="204">B353*0.87</f>
        <v>270.59267443627471</v>
      </c>
      <c r="L353" s="59">
        <f t="shared" ref="L353:L355" si="205">B353*0.85</f>
        <v>264.37215318486614</v>
      </c>
      <c r="M353" s="59">
        <f t="shared" ref="M353:M355" si="206">B353*0.83</f>
        <v>258.15163193345751</v>
      </c>
    </row>
    <row r="354" spans="1:13" s="95" customFormat="1" ht="19.5" customHeight="1" x14ac:dyDescent="0.25">
      <c r="A354" s="13" t="s">
        <v>829</v>
      </c>
      <c r="B354" s="443">
        <v>744.299174200788</v>
      </c>
      <c r="C354" s="456"/>
      <c r="D354" s="444"/>
      <c r="E354" s="281">
        <f t="shared" si="198"/>
        <v>729.41319071677219</v>
      </c>
      <c r="F354" s="16">
        <f t="shared" si="199"/>
        <v>721.97019897476434</v>
      </c>
      <c r="G354" s="60">
        <f t="shared" si="200"/>
        <v>707.08421549074853</v>
      </c>
      <c r="H354" s="60">
        <f t="shared" si="201"/>
        <v>692.19823200673284</v>
      </c>
      <c r="I354" s="60">
        <f t="shared" si="202"/>
        <v>677.31224852271714</v>
      </c>
      <c r="J354" s="60">
        <f t="shared" si="203"/>
        <v>662.42626503870133</v>
      </c>
      <c r="K354" s="60">
        <f t="shared" si="204"/>
        <v>647.54028155468552</v>
      </c>
      <c r="L354" s="60">
        <f t="shared" si="205"/>
        <v>632.65429807066982</v>
      </c>
      <c r="M354" s="60">
        <f t="shared" si="206"/>
        <v>617.76831458665401</v>
      </c>
    </row>
    <row r="355" spans="1:13" ht="19.5" customHeight="1" x14ac:dyDescent="0.25">
      <c r="A355" s="14" t="s">
        <v>830</v>
      </c>
      <c r="B355" s="445">
        <v>1008.0897162585126</v>
      </c>
      <c r="C355" s="457"/>
      <c r="D355" s="446"/>
      <c r="E355" s="285">
        <f t="shared" si="198"/>
        <v>987.9279219333423</v>
      </c>
      <c r="F355" s="18">
        <f t="shared" si="199"/>
        <v>977.84702477075712</v>
      </c>
      <c r="G355" s="59">
        <f t="shared" si="200"/>
        <v>957.68523044558685</v>
      </c>
      <c r="H355" s="59">
        <f t="shared" si="201"/>
        <v>937.5234361204167</v>
      </c>
      <c r="I355" s="59">
        <f t="shared" si="202"/>
        <v>917.36164179524644</v>
      </c>
      <c r="J355" s="59">
        <f t="shared" si="203"/>
        <v>897.19984747007618</v>
      </c>
      <c r="K355" s="59">
        <f t="shared" si="204"/>
        <v>877.03805314490592</v>
      </c>
      <c r="L355" s="59">
        <f t="shared" si="205"/>
        <v>856.87625881973565</v>
      </c>
      <c r="M355" s="59">
        <f t="shared" si="206"/>
        <v>836.71446449456539</v>
      </c>
    </row>
    <row r="356" spans="1:13" ht="19.5" customHeight="1" x14ac:dyDescent="0.25">
      <c r="A356" s="434" t="s">
        <v>831</v>
      </c>
      <c r="B356" s="435"/>
      <c r="C356" s="435"/>
      <c r="D356" s="435"/>
      <c r="E356" s="435"/>
      <c r="F356" s="435"/>
      <c r="G356" s="435"/>
      <c r="H356" s="435"/>
      <c r="I356" s="435"/>
      <c r="J356" s="435"/>
      <c r="K356" s="435"/>
      <c r="L356" s="435"/>
      <c r="M356" s="436"/>
    </row>
    <row r="357" spans="1:13" ht="19.5" customHeight="1" x14ac:dyDescent="0.25">
      <c r="A357" s="15" t="s">
        <v>832</v>
      </c>
      <c r="B357" s="443">
        <v>290.40000000000003</v>
      </c>
      <c r="C357" s="456"/>
      <c r="D357" s="444"/>
      <c r="E357" s="281">
        <f>B357*0.98</f>
        <v>284.59200000000004</v>
      </c>
      <c r="F357" s="16">
        <f>B357*0.97</f>
        <v>281.68800000000005</v>
      </c>
      <c r="G357" s="60">
        <f>B357*0.95</f>
        <v>275.88</v>
      </c>
      <c r="H357" s="60">
        <f>B357*0.93</f>
        <v>270.07200000000006</v>
      </c>
      <c r="I357" s="60">
        <f>B357*0.91</f>
        <v>264.26400000000007</v>
      </c>
      <c r="J357" s="60">
        <f>B357*0.89</f>
        <v>258.45600000000002</v>
      </c>
      <c r="K357" s="60">
        <f>B357*0.87</f>
        <v>252.64800000000002</v>
      </c>
      <c r="L357" s="60">
        <f>B357*0.85</f>
        <v>246.84000000000003</v>
      </c>
      <c r="M357" s="60">
        <f>B357*0.83</f>
        <v>241.03200000000001</v>
      </c>
    </row>
    <row r="358" spans="1:13" ht="19.5" customHeight="1" x14ac:dyDescent="0.25">
      <c r="A358" s="17" t="s">
        <v>1090</v>
      </c>
      <c r="B358" s="445">
        <v>5.0820000000000016</v>
      </c>
      <c r="C358" s="457"/>
      <c r="D358" s="446"/>
      <c r="E358" s="285">
        <f t="shared" ref="E358:E372" si="207">B358*0.98</f>
        <v>4.9803600000000019</v>
      </c>
      <c r="F358" s="18">
        <f t="shared" ref="F358:F372" si="208">B358*0.97</f>
        <v>4.9295400000000011</v>
      </c>
      <c r="G358" s="59">
        <f t="shared" ref="G358:G372" si="209">B358*0.95</f>
        <v>4.8279000000000014</v>
      </c>
      <c r="H358" s="59">
        <f t="shared" ref="H358:H372" si="210">B358*0.93</f>
        <v>4.7262600000000017</v>
      </c>
      <c r="I358" s="59">
        <f t="shared" ref="I358:I372" si="211">B358*0.91</f>
        <v>4.624620000000002</v>
      </c>
      <c r="J358" s="59">
        <f t="shared" ref="J358:J372" si="212">B358*0.89</f>
        <v>4.5229800000000013</v>
      </c>
      <c r="K358" s="59">
        <f t="shared" ref="K358:K372" si="213">B358*0.87</f>
        <v>4.4213400000000016</v>
      </c>
      <c r="L358" s="59">
        <f t="shared" ref="L358:L372" si="214">B358*0.85</f>
        <v>4.319700000000001</v>
      </c>
      <c r="M358" s="59">
        <f>B358*0.83</f>
        <v>4.2180600000000013</v>
      </c>
    </row>
    <row r="359" spans="1:13" ht="19.5" customHeight="1" x14ac:dyDescent="0.25">
      <c r="A359" s="15" t="s">
        <v>894</v>
      </c>
      <c r="B359" s="443">
        <v>118.80000000000001</v>
      </c>
      <c r="C359" s="456"/>
      <c r="D359" s="444"/>
      <c r="E359" s="281">
        <f t="shared" si="207"/>
        <v>116.42400000000001</v>
      </c>
      <c r="F359" s="16">
        <f t="shared" si="208"/>
        <v>115.236</v>
      </c>
      <c r="G359" s="60">
        <f t="shared" si="209"/>
        <v>112.86</v>
      </c>
      <c r="H359" s="60">
        <f t="shared" si="210"/>
        <v>110.48400000000002</v>
      </c>
      <c r="I359" s="60">
        <f t="shared" si="211"/>
        <v>108.10800000000002</v>
      </c>
      <c r="J359" s="60">
        <f t="shared" si="212"/>
        <v>105.73200000000001</v>
      </c>
      <c r="K359" s="60">
        <f t="shared" si="213"/>
        <v>103.35600000000001</v>
      </c>
      <c r="L359" s="60">
        <f t="shared" si="214"/>
        <v>100.98</v>
      </c>
      <c r="M359" s="60">
        <f t="shared" ref="M359:M372" si="215">B359*0.83</f>
        <v>98.603999999999999</v>
      </c>
    </row>
    <row r="360" spans="1:13" ht="19.5" customHeight="1" x14ac:dyDescent="0.25">
      <c r="A360" s="17" t="s">
        <v>895</v>
      </c>
      <c r="B360" s="445">
        <v>85.800000000000011</v>
      </c>
      <c r="C360" s="457"/>
      <c r="D360" s="446"/>
      <c r="E360" s="285">
        <f t="shared" si="207"/>
        <v>84.084000000000003</v>
      </c>
      <c r="F360" s="18">
        <f t="shared" si="208"/>
        <v>83.226000000000013</v>
      </c>
      <c r="G360" s="59">
        <f t="shared" si="209"/>
        <v>81.510000000000005</v>
      </c>
      <c r="H360" s="59">
        <f t="shared" si="210"/>
        <v>79.794000000000011</v>
      </c>
      <c r="I360" s="59">
        <f t="shared" si="211"/>
        <v>78.078000000000017</v>
      </c>
      <c r="J360" s="59">
        <f t="shared" si="212"/>
        <v>76.362000000000009</v>
      </c>
      <c r="K360" s="59">
        <f t="shared" si="213"/>
        <v>74.646000000000015</v>
      </c>
      <c r="L360" s="59">
        <f t="shared" si="214"/>
        <v>72.930000000000007</v>
      </c>
      <c r="M360" s="59">
        <f t="shared" si="215"/>
        <v>71.214000000000013</v>
      </c>
    </row>
    <row r="361" spans="1:13" ht="19.5" customHeight="1" x14ac:dyDescent="0.25">
      <c r="A361" s="54" t="s">
        <v>836</v>
      </c>
      <c r="B361" s="443">
        <v>111.47598000000002</v>
      </c>
      <c r="C361" s="456"/>
      <c r="D361" s="444"/>
      <c r="E361" s="281">
        <f t="shared" si="207"/>
        <v>109.24646040000002</v>
      </c>
      <c r="F361" s="16">
        <f t="shared" si="208"/>
        <v>108.13170060000002</v>
      </c>
      <c r="G361" s="60">
        <f t="shared" si="209"/>
        <v>105.90218100000001</v>
      </c>
      <c r="H361" s="60">
        <f t="shared" si="210"/>
        <v>103.67266140000002</v>
      </c>
      <c r="I361" s="60">
        <f t="shared" si="211"/>
        <v>101.44314180000002</v>
      </c>
      <c r="J361" s="60">
        <f t="shared" si="212"/>
        <v>99.213622200000017</v>
      </c>
      <c r="K361" s="60">
        <f t="shared" si="213"/>
        <v>96.984102600000014</v>
      </c>
      <c r="L361" s="60">
        <f t="shared" si="214"/>
        <v>94.754583000000011</v>
      </c>
      <c r="M361" s="60">
        <f t="shared" si="215"/>
        <v>92.525063400000008</v>
      </c>
    </row>
    <row r="362" spans="1:13" ht="19.5" customHeight="1" x14ac:dyDescent="0.25">
      <c r="A362" s="55" t="s">
        <v>837</v>
      </c>
      <c r="B362" s="445">
        <v>80.405325000000005</v>
      </c>
      <c r="C362" s="457"/>
      <c r="D362" s="446"/>
      <c r="E362" s="285">
        <f t="shared" si="207"/>
        <v>78.7972185</v>
      </c>
      <c r="F362" s="18">
        <f t="shared" si="208"/>
        <v>77.993165250000004</v>
      </c>
      <c r="G362" s="59">
        <f t="shared" si="209"/>
        <v>76.385058749999999</v>
      </c>
      <c r="H362" s="59">
        <f t="shared" si="210"/>
        <v>74.776952250000008</v>
      </c>
      <c r="I362" s="59">
        <f t="shared" si="211"/>
        <v>73.168845750000003</v>
      </c>
      <c r="J362" s="59">
        <f t="shared" si="212"/>
        <v>71.560739250000012</v>
      </c>
      <c r="K362" s="59">
        <f t="shared" si="213"/>
        <v>69.952632750000006</v>
      </c>
      <c r="L362" s="59">
        <f t="shared" si="214"/>
        <v>68.344526250000001</v>
      </c>
      <c r="M362" s="59">
        <f t="shared" si="215"/>
        <v>66.736419749999996</v>
      </c>
    </row>
    <row r="363" spans="1:13" ht="19.5" customHeight="1" x14ac:dyDescent="0.25">
      <c r="A363" s="54" t="s">
        <v>838</v>
      </c>
      <c r="B363" s="443">
        <v>657.80000000000007</v>
      </c>
      <c r="C363" s="456"/>
      <c r="D363" s="444"/>
      <c r="E363" s="281">
        <f t="shared" si="207"/>
        <v>644.64400000000001</v>
      </c>
      <c r="F363" s="16">
        <f t="shared" si="208"/>
        <v>638.06600000000003</v>
      </c>
      <c r="G363" s="60">
        <f t="shared" si="209"/>
        <v>624.91000000000008</v>
      </c>
      <c r="H363" s="60">
        <f t="shared" si="210"/>
        <v>611.75400000000013</v>
      </c>
      <c r="I363" s="60">
        <f t="shared" si="211"/>
        <v>598.59800000000007</v>
      </c>
      <c r="J363" s="60">
        <f t="shared" si="212"/>
        <v>585.44200000000012</v>
      </c>
      <c r="K363" s="60">
        <f t="shared" si="213"/>
        <v>572.28600000000006</v>
      </c>
      <c r="L363" s="60">
        <f t="shared" si="214"/>
        <v>559.13</v>
      </c>
      <c r="M363" s="60">
        <f t="shared" si="215"/>
        <v>545.97400000000005</v>
      </c>
    </row>
    <row r="364" spans="1:13" ht="19.5" customHeight="1" x14ac:dyDescent="0.25">
      <c r="A364" s="55" t="s">
        <v>839</v>
      </c>
      <c r="B364" s="445">
        <v>444.52138500000007</v>
      </c>
      <c r="C364" s="457"/>
      <c r="D364" s="446"/>
      <c r="E364" s="285">
        <f t="shared" si="207"/>
        <v>435.63095730000003</v>
      </c>
      <c r="F364" s="18">
        <f t="shared" si="208"/>
        <v>431.18574345000007</v>
      </c>
      <c r="G364" s="59">
        <f t="shared" si="209"/>
        <v>422.29531575000004</v>
      </c>
      <c r="H364" s="59">
        <f t="shared" si="210"/>
        <v>413.40488805000007</v>
      </c>
      <c r="I364" s="59">
        <f t="shared" si="211"/>
        <v>404.51446035000009</v>
      </c>
      <c r="J364" s="59">
        <f t="shared" si="212"/>
        <v>395.62403265000006</v>
      </c>
      <c r="K364" s="59">
        <f t="shared" si="213"/>
        <v>386.73360495000003</v>
      </c>
      <c r="L364" s="59">
        <f t="shared" si="214"/>
        <v>377.84317725000005</v>
      </c>
      <c r="M364" s="59">
        <f t="shared" si="215"/>
        <v>368.95274955000002</v>
      </c>
    </row>
    <row r="365" spans="1:13" ht="19.5" customHeight="1" x14ac:dyDescent="0.25">
      <c r="A365" s="54" t="s">
        <v>840</v>
      </c>
      <c r="B365" s="443">
        <v>196.75656000000004</v>
      </c>
      <c r="C365" s="456"/>
      <c r="D365" s="444"/>
      <c r="E365" s="281">
        <f t="shared" si="207"/>
        <v>192.82142880000004</v>
      </c>
      <c r="F365" s="16">
        <f t="shared" si="208"/>
        <v>190.85386320000003</v>
      </c>
      <c r="G365" s="60">
        <f t="shared" si="209"/>
        <v>186.91873200000003</v>
      </c>
      <c r="H365" s="60">
        <f t="shared" si="210"/>
        <v>182.98360080000003</v>
      </c>
      <c r="I365" s="60">
        <f t="shared" si="211"/>
        <v>179.04846960000003</v>
      </c>
      <c r="J365" s="60">
        <f t="shared" si="212"/>
        <v>175.11333840000003</v>
      </c>
      <c r="K365" s="60">
        <f t="shared" si="213"/>
        <v>171.17820720000003</v>
      </c>
      <c r="L365" s="60">
        <f t="shared" si="214"/>
        <v>167.24307600000003</v>
      </c>
      <c r="M365" s="60">
        <f t="shared" si="215"/>
        <v>163.30794480000003</v>
      </c>
    </row>
    <row r="366" spans="1:13" ht="15.75" x14ac:dyDescent="0.25">
      <c r="A366" s="55" t="s">
        <v>841</v>
      </c>
      <c r="B366" s="445">
        <v>96.862712950106186</v>
      </c>
      <c r="C366" s="457"/>
      <c r="D366" s="446"/>
      <c r="E366" s="285">
        <f t="shared" si="207"/>
        <v>94.925458691104055</v>
      </c>
      <c r="F366" s="18">
        <f t="shared" si="208"/>
        <v>93.956831561602996</v>
      </c>
      <c r="G366" s="59">
        <f t="shared" si="209"/>
        <v>92.019577302600865</v>
      </c>
      <c r="H366" s="59">
        <f t="shared" si="210"/>
        <v>90.082323043598763</v>
      </c>
      <c r="I366" s="59">
        <f t="shared" si="211"/>
        <v>88.145068784596631</v>
      </c>
      <c r="J366" s="59">
        <f t="shared" si="212"/>
        <v>86.2078145255945</v>
      </c>
      <c r="K366" s="59">
        <f t="shared" si="213"/>
        <v>84.270560266592383</v>
      </c>
      <c r="L366" s="59">
        <f t="shared" si="214"/>
        <v>82.333306007590252</v>
      </c>
      <c r="M366" s="59">
        <f t="shared" si="215"/>
        <v>80.396051748588135</v>
      </c>
    </row>
    <row r="367" spans="1:13" ht="15.75" x14ac:dyDescent="0.25">
      <c r="A367" s="54" t="s">
        <v>842</v>
      </c>
      <c r="B367" s="443">
        <v>475.56221975335507</v>
      </c>
      <c r="C367" s="456"/>
      <c r="D367" s="444"/>
      <c r="E367" s="281">
        <f t="shared" si="207"/>
        <v>466.05097535828793</v>
      </c>
      <c r="F367" s="16">
        <f t="shared" si="208"/>
        <v>461.29535316075442</v>
      </c>
      <c r="G367" s="60">
        <f t="shared" si="209"/>
        <v>451.78410876568728</v>
      </c>
      <c r="H367" s="60">
        <f t="shared" si="210"/>
        <v>442.27286437062025</v>
      </c>
      <c r="I367" s="60">
        <f t="shared" si="211"/>
        <v>432.76161997555312</v>
      </c>
      <c r="J367" s="60">
        <f t="shared" si="212"/>
        <v>423.25037558048604</v>
      </c>
      <c r="K367" s="60">
        <f t="shared" si="213"/>
        <v>413.7391311854189</v>
      </c>
      <c r="L367" s="60">
        <f t="shared" si="214"/>
        <v>404.22788679035182</v>
      </c>
      <c r="M367" s="60">
        <f t="shared" si="215"/>
        <v>394.71664239528468</v>
      </c>
    </row>
    <row r="368" spans="1:13" ht="15.75" x14ac:dyDescent="0.25">
      <c r="A368" s="55" t="s">
        <v>843</v>
      </c>
      <c r="B368" s="445">
        <v>589.11227999621269</v>
      </c>
      <c r="C368" s="457"/>
      <c r="D368" s="446"/>
      <c r="E368" s="285">
        <f t="shared" si="207"/>
        <v>577.3300343962884</v>
      </c>
      <c r="F368" s="18">
        <f t="shared" si="208"/>
        <v>571.43891159632631</v>
      </c>
      <c r="G368" s="59">
        <f t="shared" si="209"/>
        <v>559.65666599640201</v>
      </c>
      <c r="H368" s="59">
        <f t="shared" si="210"/>
        <v>547.87442039647783</v>
      </c>
      <c r="I368" s="59">
        <f t="shared" si="211"/>
        <v>536.09217479655354</v>
      </c>
      <c r="J368" s="59">
        <f t="shared" si="212"/>
        <v>524.30992919662935</v>
      </c>
      <c r="K368" s="59">
        <f t="shared" si="213"/>
        <v>512.52768359670506</v>
      </c>
      <c r="L368" s="59">
        <f t="shared" si="214"/>
        <v>500.74543799678077</v>
      </c>
      <c r="M368" s="59">
        <f t="shared" si="215"/>
        <v>488.96319239685653</v>
      </c>
    </row>
    <row r="369" spans="1:13" ht="15.75" x14ac:dyDescent="0.25">
      <c r="A369" s="15" t="s">
        <v>844</v>
      </c>
      <c r="B369" s="443">
        <v>104.56330500000001</v>
      </c>
      <c r="C369" s="456"/>
      <c r="D369" s="444"/>
      <c r="E369" s="281">
        <f t="shared" si="207"/>
        <v>102.47203890000002</v>
      </c>
      <c r="F369" s="16">
        <f t="shared" si="208"/>
        <v>101.42640585000001</v>
      </c>
      <c r="G369" s="60">
        <f t="shared" si="209"/>
        <v>99.33513975000001</v>
      </c>
      <c r="H369" s="60">
        <f t="shared" si="210"/>
        <v>97.243873650000012</v>
      </c>
      <c r="I369" s="60">
        <f t="shared" si="211"/>
        <v>95.152607550000013</v>
      </c>
      <c r="J369" s="60">
        <f t="shared" si="212"/>
        <v>93.061341450000015</v>
      </c>
      <c r="K369" s="60">
        <f t="shared" si="213"/>
        <v>90.970075350000016</v>
      </c>
      <c r="L369" s="60">
        <f t="shared" si="214"/>
        <v>88.878809250000003</v>
      </c>
      <c r="M369" s="60">
        <f t="shared" si="215"/>
        <v>86.787543150000005</v>
      </c>
    </row>
    <row r="370" spans="1:13" ht="15.75" x14ac:dyDescent="0.25">
      <c r="A370" s="55" t="s">
        <v>896</v>
      </c>
      <c r="B370" s="445">
        <v>59.400000000000006</v>
      </c>
      <c r="C370" s="457"/>
      <c r="D370" s="446"/>
      <c r="E370" s="285">
        <f t="shared" si="207"/>
        <v>58.212000000000003</v>
      </c>
      <c r="F370" s="18">
        <f t="shared" si="208"/>
        <v>57.618000000000002</v>
      </c>
      <c r="G370" s="59">
        <f t="shared" si="209"/>
        <v>56.43</v>
      </c>
      <c r="H370" s="59">
        <f t="shared" si="210"/>
        <v>55.242000000000012</v>
      </c>
      <c r="I370" s="59">
        <f t="shared" si="211"/>
        <v>54.054000000000009</v>
      </c>
      <c r="J370" s="59">
        <f t="shared" si="212"/>
        <v>52.866000000000007</v>
      </c>
      <c r="K370" s="59">
        <f t="shared" si="213"/>
        <v>51.678000000000004</v>
      </c>
      <c r="L370" s="59">
        <f t="shared" si="214"/>
        <v>50.49</v>
      </c>
      <c r="M370" s="59">
        <f t="shared" si="215"/>
        <v>49.302</v>
      </c>
    </row>
    <row r="371" spans="1:13" ht="15.75" x14ac:dyDescent="0.25">
      <c r="A371" s="54" t="s">
        <v>897</v>
      </c>
      <c r="B371" s="443">
        <v>35.816000000000003</v>
      </c>
      <c r="C371" s="456"/>
      <c r="D371" s="444"/>
      <c r="E371" s="281">
        <f t="shared" si="207"/>
        <v>35.099679999999999</v>
      </c>
      <c r="F371" s="16">
        <f t="shared" si="208"/>
        <v>34.741520000000001</v>
      </c>
      <c r="G371" s="60">
        <f t="shared" si="209"/>
        <v>34.025199999999998</v>
      </c>
      <c r="H371" s="60">
        <f t="shared" si="210"/>
        <v>33.308880000000002</v>
      </c>
      <c r="I371" s="60">
        <f t="shared" si="211"/>
        <v>32.592560000000006</v>
      </c>
      <c r="J371" s="60">
        <f t="shared" si="212"/>
        <v>31.876240000000003</v>
      </c>
      <c r="K371" s="60">
        <f t="shared" si="213"/>
        <v>31.159920000000003</v>
      </c>
      <c r="L371" s="60">
        <f t="shared" si="214"/>
        <v>30.4436</v>
      </c>
      <c r="M371" s="60">
        <f t="shared" si="215"/>
        <v>29.72728</v>
      </c>
    </row>
    <row r="372" spans="1:13" ht="15.75" x14ac:dyDescent="0.25">
      <c r="A372" s="55" t="s">
        <v>420</v>
      </c>
      <c r="B372" s="445">
        <v>96.800000000000011</v>
      </c>
      <c r="C372" s="457"/>
      <c r="D372" s="446"/>
      <c r="E372" s="285">
        <f t="shared" si="207"/>
        <v>94.864000000000004</v>
      </c>
      <c r="F372" s="18">
        <f t="shared" si="208"/>
        <v>93.896000000000015</v>
      </c>
      <c r="G372" s="59">
        <f t="shared" si="209"/>
        <v>91.960000000000008</v>
      </c>
      <c r="H372" s="59">
        <f t="shared" si="210"/>
        <v>90.024000000000015</v>
      </c>
      <c r="I372" s="59">
        <f t="shared" si="211"/>
        <v>88.088000000000008</v>
      </c>
      <c r="J372" s="59">
        <f t="shared" si="212"/>
        <v>86.152000000000015</v>
      </c>
      <c r="K372" s="59">
        <f t="shared" si="213"/>
        <v>84.216000000000008</v>
      </c>
      <c r="L372" s="59">
        <f t="shared" si="214"/>
        <v>82.28</v>
      </c>
      <c r="M372" s="59">
        <f t="shared" si="215"/>
        <v>80.344000000000008</v>
      </c>
    </row>
  </sheetData>
  <sheetProtection formatCells="0" formatColumns="0" formatRows="0" insertColumns="0" insertRows="0" insertHyperlinks="0" deleteColumns="0" deleteRows="0" sort="0" autoFilter="0" pivotTables="0"/>
  <mergeCells count="318">
    <mergeCell ref="B368:D368"/>
    <mergeCell ref="B369:D369"/>
    <mergeCell ref="B370:D370"/>
    <mergeCell ref="B371:D371"/>
    <mergeCell ref="B372:D372"/>
    <mergeCell ref="C337:D337"/>
    <mergeCell ref="C342:D342"/>
    <mergeCell ref="C345:D345"/>
    <mergeCell ref="C346:D346"/>
    <mergeCell ref="C347:D347"/>
    <mergeCell ref="C348:D348"/>
    <mergeCell ref="C350:D350"/>
    <mergeCell ref="B366:D366"/>
    <mergeCell ref="B367:D367"/>
    <mergeCell ref="B365:D365"/>
    <mergeCell ref="B354:D354"/>
    <mergeCell ref="B355:D355"/>
    <mergeCell ref="B352:D352"/>
    <mergeCell ref="B358:D358"/>
    <mergeCell ref="B353:D353"/>
    <mergeCell ref="C339:D339"/>
    <mergeCell ref="C338:D338"/>
    <mergeCell ref="C341:D341"/>
    <mergeCell ref="C343:D343"/>
    <mergeCell ref="B364:D364"/>
    <mergeCell ref="B363:D363"/>
    <mergeCell ref="B361:D361"/>
    <mergeCell ref="B362:D362"/>
    <mergeCell ref="B357:D357"/>
    <mergeCell ref="C287:D287"/>
    <mergeCell ref="C278:D278"/>
    <mergeCell ref="C275:D275"/>
    <mergeCell ref="C273:D273"/>
    <mergeCell ref="C321:D321"/>
    <mergeCell ref="C322:D322"/>
    <mergeCell ref="C323:D323"/>
    <mergeCell ref="C308:D308"/>
    <mergeCell ref="C302:D302"/>
    <mergeCell ref="B359:D359"/>
    <mergeCell ref="B360:D360"/>
    <mergeCell ref="C312:D312"/>
    <mergeCell ref="C314:D314"/>
    <mergeCell ref="C315:D315"/>
    <mergeCell ref="C310:D310"/>
    <mergeCell ref="C309:D309"/>
    <mergeCell ref="C313:D313"/>
    <mergeCell ref="C334:D334"/>
    <mergeCell ref="C335:D335"/>
    <mergeCell ref="C214:D214"/>
    <mergeCell ref="C215:D215"/>
    <mergeCell ref="C216:D216"/>
    <mergeCell ref="C206:D206"/>
    <mergeCell ref="C279:D279"/>
    <mergeCell ref="C150:D150"/>
    <mergeCell ref="C140:D140"/>
    <mergeCell ref="C141:D141"/>
    <mergeCell ref="C142:D142"/>
    <mergeCell ref="C155:D155"/>
    <mergeCell ref="C148:D148"/>
    <mergeCell ref="C178:D178"/>
    <mergeCell ref="C177:D177"/>
    <mergeCell ref="C169:D169"/>
    <mergeCell ref="C265:D265"/>
    <mergeCell ref="C266:D266"/>
    <mergeCell ref="C276:D276"/>
    <mergeCell ref="C176:D176"/>
    <mergeCell ref="C172:D172"/>
    <mergeCell ref="C163:D163"/>
    <mergeCell ref="C162:D162"/>
    <mergeCell ref="C157:D157"/>
    <mergeCell ref="C156:D156"/>
    <mergeCell ref="C151:D151"/>
    <mergeCell ref="C174:D174"/>
    <mergeCell ref="A170:M170"/>
    <mergeCell ref="C167:D167"/>
    <mergeCell ref="C168:D168"/>
    <mergeCell ref="C129:D129"/>
    <mergeCell ref="C165:D165"/>
    <mergeCell ref="C149:D149"/>
    <mergeCell ref="A143:M143"/>
    <mergeCell ref="C144:D144"/>
    <mergeCell ref="C145:D145"/>
    <mergeCell ref="C146:D146"/>
    <mergeCell ref="C147:D147"/>
    <mergeCell ref="C159:D159"/>
    <mergeCell ref="C160:D160"/>
    <mergeCell ref="C161:D161"/>
    <mergeCell ref="C152:D152"/>
    <mergeCell ref="C153:D153"/>
    <mergeCell ref="C154:D154"/>
    <mergeCell ref="C166:D166"/>
    <mergeCell ref="C158:D158"/>
    <mergeCell ref="C164:D164"/>
    <mergeCell ref="C122:D122"/>
    <mergeCell ref="C123:D123"/>
    <mergeCell ref="C118:D118"/>
    <mergeCell ref="C125:D125"/>
    <mergeCell ref="C90:D90"/>
    <mergeCell ref="C85:D85"/>
    <mergeCell ref="C80:D80"/>
    <mergeCell ref="C171:D171"/>
    <mergeCell ref="C173:D173"/>
    <mergeCell ref="C108:D108"/>
    <mergeCell ref="C112:D112"/>
    <mergeCell ref="C119:D119"/>
    <mergeCell ref="C109:D109"/>
    <mergeCell ref="C110:D110"/>
    <mergeCell ref="C111:D111"/>
    <mergeCell ref="C113:D113"/>
    <mergeCell ref="C114:D114"/>
    <mergeCell ref="C115:D115"/>
    <mergeCell ref="C116:D116"/>
    <mergeCell ref="C102:D102"/>
    <mergeCell ref="C98:D98"/>
    <mergeCell ref="C99:D99"/>
    <mergeCell ref="C81:D81"/>
    <mergeCell ref="C82:D82"/>
    <mergeCell ref="C281:D281"/>
    <mergeCell ref="C262:D262"/>
    <mergeCell ref="C263:D263"/>
    <mergeCell ref="C264:D264"/>
    <mergeCell ref="C285:D285"/>
    <mergeCell ref="C284:D284"/>
    <mergeCell ref="C288:D288"/>
    <mergeCell ref="C270:D270"/>
    <mergeCell ref="C73:D73"/>
    <mergeCell ref="C76:D76"/>
    <mergeCell ref="C127:D127"/>
    <mergeCell ref="C93:D93"/>
    <mergeCell ref="C92:D92"/>
    <mergeCell ref="C87:D87"/>
    <mergeCell ref="C97:D97"/>
    <mergeCell ref="C107:D107"/>
    <mergeCell ref="C103:D103"/>
    <mergeCell ref="C104:D104"/>
    <mergeCell ref="C105:D105"/>
    <mergeCell ref="C88:D88"/>
    <mergeCell ref="C89:D89"/>
    <mergeCell ref="C96:D96"/>
    <mergeCell ref="C121:D121"/>
    <mergeCell ref="C117:D117"/>
    <mergeCell ref="C289:D289"/>
    <mergeCell ref="C294:D294"/>
    <mergeCell ref="C290:D290"/>
    <mergeCell ref="C292:D292"/>
    <mergeCell ref="C301:D301"/>
    <mergeCell ref="C303:D303"/>
    <mergeCell ref="C299:D299"/>
    <mergeCell ref="C293:D293"/>
    <mergeCell ref="C304:D304"/>
    <mergeCell ref="C179:D179"/>
    <mergeCell ref="C181:D181"/>
    <mergeCell ref="C74:D74"/>
    <mergeCell ref="C75:D75"/>
    <mergeCell ref="C101:D101"/>
    <mergeCell ref="C100:D100"/>
    <mergeCell ref="C126:D126"/>
    <mergeCell ref="A106:M106"/>
    <mergeCell ref="C120:D120"/>
    <mergeCell ref="C84:D84"/>
    <mergeCell ref="C86:D86"/>
    <mergeCell ref="C95:D95"/>
    <mergeCell ref="C128:D128"/>
    <mergeCell ref="C130:D130"/>
    <mergeCell ref="C131:D131"/>
    <mergeCell ref="C134:D134"/>
    <mergeCell ref="C133:D133"/>
    <mergeCell ref="C136:D136"/>
    <mergeCell ref="C137:D137"/>
    <mergeCell ref="C138:D138"/>
    <mergeCell ref="C139:D139"/>
    <mergeCell ref="C135:D135"/>
    <mergeCell ref="C132:D132"/>
    <mergeCell ref="C175:D175"/>
    <mergeCell ref="C180:D180"/>
    <mergeCell ref="C191:D191"/>
    <mergeCell ref="A185:M185"/>
    <mergeCell ref="C194:D194"/>
    <mergeCell ref="C183:D183"/>
    <mergeCell ref="C195:D195"/>
    <mergeCell ref="C196:D196"/>
    <mergeCell ref="C197:D197"/>
    <mergeCell ref="C198:D198"/>
    <mergeCell ref="C184:D184"/>
    <mergeCell ref="C186:D186"/>
    <mergeCell ref="C187:D187"/>
    <mergeCell ref="C188:D188"/>
    <mergeCell ref="C189:D189"/>
    <mergeCell ref="C190:D190"/>
    <mergeCell ref="C192:D192"/>
    <mergeCell ref="C193:D193"/>
    <mergeCell ref="C328:D328"/>
    <mergeCell ref="C329:D329"/>
    <mergeCell ref="C182:D182"/>
    <mergeCell ref="C207:D207"/>
    <mergeCell ref="C209:D209"/>
    <mergeCell ref="C210:D210"/>
    <mergeCell ref="C199:D199"/>
    <mergeCell ref="C200:D200"/>
    <mergeCell ref="C201:D201"/>
    <mergeCell ref="C202:D202"/>
    <mergeCell ref="C203:D203"/>
    <mergeCell ref="C204:D204"/>
    <mergeCell ref="C213:D213"/>
    <mergeCell ref="C211:D211"/>
    <mergeCell ref="C212:D212"/>
    <mergeCell ref="C208:D208"/>
    <mergeCell ref="C254:D254"/>
    <mergeCell ref="C255:D255"/>
    <mergeCell ref="C217:D217"/>
    <mergeCell ref="C220:D220"/>
    <mergeCell ref="C221:D221"/>
    <mergeCell ref="C305:D305"/>
    <mergeCell ref="C250:D250"/>
    <mergeCell ref="C286:D286"/>
    <mergeCell ref="C226:D226"/>
    <mergeCell ref="C227:D227"/>
    <mergeCell ref="C241:D241"/>
    <mergeCell ref="C237:D237"/>
    <mergeCell ref="A267:M267"/>
    <mergeCell ref="C268:D268"/>
    <mergeCell ref="C257:D257"/>
    <mergeCell ref="C258:D258"/>
    <mergeCell ref="C236:D236"/>
    <mergeCell ref="C238:D238"/>
    <mergeCell ref="C239:D239"/>
    <mergeCell ref="C240:D240"/>
    <mergeCell ref="C231:D231"/>
    <mergeCell ref="C232:D232"/>
    <mergeCell ref="A253:M253"/>
    <mergeCell ref="C222:D222"/>
    <mergeCell ref="C218:D218"/>
    <mergeCell ref="C219:D219"/>
    <mergeCell ref="C256:D256"/>
    <mergeCell ref="C223:D223"/>
    <mergeCell ref="C224:D224"/>
    <mergeCell ref="C272:D272"/>
    <mergeCell ref="C242:D242"/>
    <mergeCell ref="C243:D243"/>
    <mergeCell ref="C244:D244"/>
    <mergeCell ref="C246:D246"/>
    <mergeCell ref="C228:D228"/>
    <mergeCell ref="C229:D229"/>
    <mergeCell ref="C234:D234"/>
    <mergeCell ref="C233:D233"/>
    <mergeCell ref="C235:D235"/>
    <mergeCell ref="C245:D245"/>
    <mergeCell ref="C271:D271"/>
    <mergeCell ref="C251:D251"/>
    <mergeCell ref="C252:D252"/>
    <mergeCell ref="C259:D259"/>
    <mergeCell ref="A260:M260"/>
    <mergeCell ref="C261:D261"/>
    <mergeCell ref="C269:D269"/>
    <mergeCell ref="C336:D336"/>
    <mergeCell ref="C326:D326"/>
    <mergeCell ref="C317:D317"/>
    <mergeCell ref="C316:D316"/>
    <mergeCell ref="C297:D297"/>
    <mergeCell ref="C296:D296"/>
    <mergeCell ref="C325:D325"/>
    <mergeCell ref="C249:D249"/>
    <mergeCell ref="C247:D247"/>
    <mergeCell ref="C332:D332"/>
    <mergeCell ref="C318:D318"/>
    <mergeCell ref="C319:D319"/>
    <mergeCell ref="C298:D298"/>
    <mergeCell ref="C324:D324"/>
    <mergeCell ref="C333:D333"/>
    <mergeCell ref="C277:D277"/>
    <mergeCell ref="C306:D306"/>
    <mergeCell ref="C307:D307"/>
    <mergeCell ref="C280:D280"/>
    <mergeCell ref="C295:D295"/>
    <mergeCell ref="C282:D282"/>
    <mergeCell ref="C330:D330"/>
    <mergeCell ref="C291:D291"/>
    <mergeCell ref="C327:D327"/>
    <mergeCell ref="C91:D91"/>
    <mergeCell ref="C94:D94"/>
    <mergeCell ref="C83:D83"/>
    <mergeCell ref="C53:D53"/>
    <mergeCell ref="C72:D72"/>
    <mergeCell ref="C54:D54"/>
    <mergeCell ref="C62:D62"/>
    <mergeCell ref="C58:D58"/>
    <mergeCell ref="C56:D56"/>
    <mergeCell ref="C57:D57"/>
    <mergeCell ref="C61:D61"/>
    <mergeCell ref="C63:D63"/>
    <mergeCell ref="C64:D64"/>
    <mergeCell ref="C66:D66"/>
    <mergeCell ref="C55:D55"/>
    <mergeCell ref="C77:D77"/>
    <mergeCell ref="C78:D78"/>
    <mergeCell ref="C79:D79"/>
    <mergeCell ref="C59:D59"/>
    <mergeCell ref="C60:D60"/>
    <mergeCell ref="C65:D65"/>
    <mergeCell ref="C67:D67"/>
    <mergeCell ref="C68:D68"/>
    <mergeCell ref="C70:D70"/>
    <mergeCell ref="C71:D71"/>
    <mergeCell ref="C69:D69"/>
    <mergeCell ref="A1:M1"/>
    <mergeCell ref="B2:B4"/>
    <mergeCell ref="C2:M2"/>
    <mergeCell ref="F3:M3"/>
    <mergeCell ref="A52:M52"/>
    <mergeCell ref="A48:M48"/>
    <mergeCell ref="A49:A51"/>
    <mergeCell ref="B49:M49"/>
    <mergeCell ref="B50:B51"/>
    <mergeCell ref="C50:D51"/>
    <mergeCell ref="F50:M50"/>
    <mergeCell ref="A2:A4"/>
    <mergeCell ref="C3:C4"/>
    <mergeCell ref="D3:D4"/>
  </mergeCells>
  <pageMargins left="0.23622047244094491" right="0.23622047244094491" top="0.35433070866141736" bottom="0.35433070866141736" header="0.31496062992125984" footer="0.31496062992125984"/>
  <pageSetup paperSize="9" scale="42" fitToHeight="0" orientation="portrait" r:id="rId1"/>
  <rowBreaks count="1" manualBreakCount="1">
    <brk id="27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C1CB0"/>
    <pageSetUpPr fitToPage="1"/>
  </sheetPr>
  <dimension ref="A1:M29"/>
  <sheetViews>
    <sheetView zoomScaleNormal="100" workbookViewId="0">
      <selection sqref="A1:M1"/>
    </sheetView>
  </sheetViews>
  <sheetFormatPr defaultColWidth="8.85546875" defaultRowHeight="15" x14ac:dyDescent="0.25"/>
  <cols>
    <col min="1" max="1" width="33.42578125" customWidth="1"/>
    <col min="2" max="2" width="25.42578125" customWidth="1"/>
    <col min="3" max="3" width="10.140625" customWidth="1"/>
    <col min="4" max="4" width="7.42578125" customWidth="1"/>
    <col min="5" max="5" width="12.7109375" style="288" customWidth="1"/>
    <col min="6" max="13" width="12.7109375" customWidth="1"/>
  </cols>
  <sheetData>
    <row r="1" spans="1:13" ht="43.5" customHeight="1" x14ac:dyDescent="0.25">
      <c r="A1" s="480" t="s">
        <v>1115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2"/>
    </row>
    <row r="2" spans="1:13" ht="35.25" customHeight="1" x14ac:dyDescent="0.25">
      <c r="A2" s="651" t="s">
        <v>113</v>
      </c>
      <c r="B2" s="715" t="s">
        <v>1091</v>
      </c>
      <c r="C2" s="511" t="s">
        <v>799</v>
      </c>
      <c r="D2" s="512"/>
      <c r="E2" s="512"/>
      <c r="F2" s="512"/>
      <c r="G2" s="512"/>
      <c r="H2" s="512"/>
      <c r="I2" s="512"/>
      <c r="J2" s="512"/>
      <c r="K2" s="512"/>
      <c r="L2" s="512"/>
      <c r="M2" s="513"/>
    </row>
    <row r="3" spans="1:13" ht="33.950000000000003" customHeight="1" x14ac:dyDescent="0.25">
      <c r="A3" s="652"/>
      <c r="B3" s="715"/>
      <c r="C3" s="719" t="s">
        <v>805</v>
      </c>
      <c r="D3" s="720"/>
      <c r="E3" s="287"/>
      <c r="F3" s="717" t="s">
        <v>1110</v>
      </c>
      <c r="G3" s="717"/>
      <c r="H3" s="717"/>
      <c r="I3" s="717"/>
      <c r="J3" s="717"/>
      <c r="K3" s="717"/>
      <c r="L3" s="717"/>
      <c r="M3" s="718"/>
    </row>
    <row r="4" spans="1:13" ht="27" customHeight="1" x14ac:dyDescent="0.25">
      <c r="A4" s="653"/>
      <c r="B4" s="716"/>
      <c r="C4" s="721"/>
      <c r="D4" s="658"/>
      <c r="E4" s="279" t="s">
        <v>421</v>
      </c>
      <c r="F4" s="376" t="s">
        <v>422</v>
      </c>
      <c r="G4" s="376" t="s">
        <v>423</v>
      </c>
      <c r="H4" s="376" t="s">
        <v>791</v>
      </c>
      <c r="I4" s="376" t="s">
        <v>426</v>
      </c>
      <c r="J4" s="376" t="s">
        <v>427</v>
      </c>
      <c r="K4" s="376" t="s">
        <v>557</v>
      </c>
      <c r="L4" s="376" t="s">
        <v>790</v>
      </c>
      <c r="M4" s="376" t="s">
        <v>792</v>
      </c>
    </row>
    <row r="5" spans="1:13" ht="15.95" customHeight="1" x14ac:dyDescent="0.25">
      <c r="A5" s="1" t="s">
        <v>1092</v>
      </c>
      <c r="B5" s="722" t="s">
        <v>89</v>
      </c>
      <c r="C5" s="726">
        <v>6570.1799999999994</v>
      </c>
      <c r="D5" s="727"/>
      <c r="E5" s="724">
        <f>C5*0.98</f>
        <v>6438.7763999999988</v>
      </c>
      <c r="F5" s="713">
        <f>C5*0.97</f>
        <v>6373.074599999999</v>
      </c>
      <c r="G5" s="713">
        <f>C5*0.95</f>
        <v>6241.6709999999994</v>
      </c>
      <c r="H5" s="713">
        <f>C5*0.93</f>
        <v>6110.2673999999997</v>
      </c>
      <c r="I5" s="713">
        <f>C5*0.91</f>
        <v>5978.8638000000001</v>
      </c>
      <c r="J5" s="713">
        <f>C5*0.89</f>
        <v>5847.4601999999995</v>
      </c>
      <c r="K5" s="713">
        <f>C5*0.87</f>
        <v>5716.056599999999</v>
      </c>
      <c r="L5" s="713">
        <f>C5*0.85</f>
        <v>5584.6529999999993</v>
      </c>
      <c r="M5" s="713">
        <f>C5*0.83</f>
        <v>5453.2493999999988</v>
      </c>
    </row>
    <row r="6" spans="1:13" ht="15.95" customHeight="1" x14ac:dyDescent="0.25">
      <c r="A6" s="2" t="s">
        <v>1094</v>
      </c>
      <c r="B6" s="723"/>
      <c r="C6" s="728"/>
      <c r="D6" s="729"/>
      <c r="E6" s="725"/>
      <c r="F6" s="714"/>
      <c r="G6" s="714"/>
      <c r="H6" s="714"/>
      <c r="I6" s="714"/>
      <c r="J6" s="714"/>
      <c r="K6" s="714"/>
      <c r="L6" s="714"/>
      <c r="M6" s="714"/>
    </row>
    <row r="7" spans="1:13" ht="16.5" customHeight="1" x14ac:dyDescent="0.25">
      <c r="A7" s="1" t="s">
        <v>1092</v>
      </c>
      <c r="B7" s="722" t="s">
        <v>256</v>
      </c>
      <c r="C7" s="726">
        <v>7616.0999999999995</v>
      </c>
      <c r="D7" s="727"/>
      <c r="E7" s="724">
        <f t="shared" ref="E7" si="0">C7*0.98</f>
        <v>7463.7779999999993</v>
      </c>
      <c r="F7" s="713">
        <f t="shared" ref="F7" si="1">C7*0.97</f>
        <v>7387.6169999999993</v>
      </c>
      <c r="G7" s="713">
        <f t="shared" ref="G7" si="2">C7*0.95</f>
        <v>7235.2949999999992</v>
      </c>
      <c r="H7" s="713">
        <f t="shared" ref="H7" si="3">C7*0.93</f>
        <v>7082.973</v>
      </c>
      <c r="I7" s="713">
        <f t="shared" ref="I7" si="4">C7*0.91</f>
        <v>6930.6509999999998</v>
      </c>
      <c r="J7" s="713">
        <f t="shared" ref="J7" si="5">C7*0.89</f>
        <v>6778.3289999999997</v>
      </c>
      <c r="K7" s="713">
        <f t="shared" ref="K7" si="6">C7*0.87</f>
        <v>6626.0069999999996</v>
      </c>
      <c r="L7" s="713">
        <f t="shared" ref="L7" si="7">C7*0.85</f>
        <v>6473.6849999999995</v>
      </c>
      <c r="M7" s="713">
        <f>C7*0.83</f>
        <v>6321.3629999999994</v>
      </c>
    </row>
    <row r="8" spans="1:13" ht="15.95" customHeight="1" x14ac:dyDescent="0.25">
      <c r="A8" s="2" t="s">
        <v>1095</v>
      </c>
      <c r="B8" s="723"/>
      <c r="C8" s="728"/>
      <c r="D8" s="729"/>
      <c r="E8" s="725"/>
      <c r="F8" s="714"/>
      <c r="G8" s="714"/>
      <c r="H8" s="714"/>
      <c r="I8" s="714"/>
      <c r="J8" s="714"/>
      <c r="K8" s="714"/>
      <c r="L8" s="714"/>
      <c r="M8" s="714"/>
    </row>
    <row r="9" spans="1:13" ht="15.95" customHeight="1" x14ac:dyDescent="0.25">
      <c r="A9" s="1" t="s">
        <v>1092</v>
      </c>
      <c r="B9" s="722" t="s">
        <v>90</v>
      </c>
      <c r="C9" s="726">
        <v>9747.8461079999997</v>
      </c>
      <c r="D9" s="727"/>
      <c r="E9" s="724">
        <f t="shared" ref="E9" si="8">C9*0.98</f>
        <v>9552.8891858400002</v>
      </c>
      <c r="F9" s="713">
        <f t="shared" ref="F9" si="9">C9*0.97</f>
        <v>9455.4107247599986</v>
      </c>
      <c r="G9" s="713">
        <f t="shared" ref="G9" si="10">C9*0.95</f>
        <v>9260.4538025999991</v>
      </c>
      <c r="H9" s="713">
        <f t="shared" ref="H9" si="11">C9*0.93</f>
        <v>9065.4968804399996</v>
      </c>
      <c r="I9" s="713">
        <f t="shared" ref="I9" si="12">C9*0.91</f>
        <v>8870.5399582800001</v>
      </c>
      <c r="J9" s="713">
        <f t="shared" ref="J9" si="13">C9*0.89</f>
        <v>8675.5830361200005</v>
      </c>
      <c r="K9" s="713">
        <f t="shared" ref="K9" si="14">C9*0.87</f>
        <v>8480.6261139599992</v>
      </c>
      <c r="L9" s="713">
        <f t="shared" ref="L9" si="15">C9*0.85</f>
        <v>8285.6691917999997</v>
      </c>
      <c r="M9" s="713">
        <f>C9*0.83</f>
        <v>8090.7122696399992</v>
      </c>
    </row>
    <row r="10" spans="1:13" ht="15.95" customHeight="1" x14ac:dyDescent="0.25">
      <c r="A10" s="2" t="s">
        <v>1096</v>
      </c>
      <c r="B10" s="723"/>
      <c r="C10" s="728"/>
      <c r="D10" s="729"/>
      <c r="E10" s="725"/>
      <c r="F10" s="714"/>
      <c r="G10" s="714"/>
      <c r="H10" s="714"/>
      <c r="I10" s="714"/>
      <c r="J10" s="714"/>
      <c r="K10" s="714"/>
      <c r="L10" s="714"/>
      <c r="M10" s="714"/>
    </row>
    <row r="11" spans="1:13" ht="15.95" customHeight="1" x14ac:dyDescent="0.25">
      <c r="A11" s="1" t="s">
        <v>1093</v>
      </c>
      <c r="B11" s="722" t="s">
        <v>89</v>
      </c>
      <c r="C11" s="726">
        <v>7098.6599999999989</v>
      </c>
      <c r="D11" s="727"/>
      <c r="E11" s="724">
        <f t="shared" ref="E11" si="16">C11*0.98</f>
        <v>6956.6867999999986</v>
      </c>
      <c r="F11" s="713">
        <f t="shared" ref="F11" si="17">C11*0.97</f>
        <v>6885.7001999999984</v>
      </c>
      <c r="G11" s="713">
        <f t="shared" ref="G11" si="18">C11*0.95</f>
        <v>6743.726999999999</v>
      </c>
      <c r="H11" s="713">
        <f t="shared" ref="H11" si="19">C11*0.93</f>
        <v>6601.7537999999995</v>
      </c>
      <c r="I11" s="713">
        <f t="shared" ref="I11" si="20">C11*0.91</f>
        <v>6459.7805999999991</v>
      </c>
      <c r="J11" s="713">
        <f t="shared" ref="J11" si="21">C11*0.89</f>
        <v>6317.8073999999988</v>
      </c>
      <c r="K11" s="713">
        <f t="shared" ref="K11" si="22">C11*0.87</f>
        <v>6175.8341999999993</v>
      </c>
      <c r="L11" s="713">
        <f t="shared" ref="L11" si="23">C11*0.85</f>
        <v>6033.860999999999</v>
      </c>
      <c r="M11" s="713">
        <f t="shared" ref="M11" si="24">C11*0.83</f>
        <v>5891.8877999999986</v>
      </c>
    </row>
    <row r="12" spans="1:13" ht="15.95" customHeight="1" x14ac:dyDescent="0.25">
      <c r="A12" s="2" t="s">
        <v>1094</v>
      </c>
      <c r="B12" s="723"/>
      <c r="C12" s="728"/>
      <c r="D12" s="729"/>
      <c r="E12" s="725"/>
      <c r="F12" s="714"/>
      <c r="G12" s="714"/>
      <c r="H12" s="714"/>
      <c r="I12" s="714"/>
      <c r="J12" s="714"/>
      <c r="K12" s="714"/>
      <c r="L12" s="714"/>
      <c r="M12" s="714"/>
    </row>
    <row r="13" spans="1:13" ht="15.95" customHeight="1" x14ac:dyDescent="0.25">
      <c r="A13" s="1" t="s">
        <v>1093</v>
      </c>
      <c r="B13" s="722" t="s">
        <v>256</v>
      </c>
      <c r="C13" s="726">
        <v>8331.3058380000002</v>
      </c>
      <c r="D13" s="727"/>
      <c r="E13" s="724">
        <f t="shared" ref="E13" si="25">C13*0.98</f>
        <v>8164.6797212399997</v>
      </c>
      <c r="F13" s="713">
        <f t="shared" ref="F13" si="26">C13*0.97</f>
        <v>8081.3666628600004</v>
      </c>
      <c r="G13" s="713">
        <f t="shared" ref="G13" si="27">C13*0.95</f>
        <v>7914.7405460999998</v>
      </c>
      <c r="H13" s="713">
        <f t="shared" ref="H13" si="28">C13*0.93</f>
        <v>7748.1144293400002</v>
      </c>
      <c r="I13" s="713">
        <f t="shared" ref="I13" si="29">C13*0.91</f>
        <v>7581.4883125800006</v>
      </c>
      <c r="J13" s="713">
        <f t="shared" ref="J13" si="30">C13*0.89</f>
        <v>7414.8621958200001</v>
      </c>
      <c r="K13" s="713">
        <f t="shared" ref="K13" si="31">C13*0.87</f>
        <v>7248.2360790600005</v>
      </c>
      <c r="L13" s="713">
        <f t="shared" ref="L13" si="32">C13*0.85</f>
        <v>7081.6099623</v>
      </c>
      <c r="M13" s="713">
        <f t="shared" ref="M13" si="33">C13*0.83</f>
        <v>6914.9838455399995</v>
      </c>
    </row>
    <row r="14" spans="1:13" ht="15.95" customHeight="1" x14ac:dyDescent="0.25">
      <c r="A14" s="2" t="s">
        <v>1095</v>
      </c>
      <c r="B14" s="723"/>
      <c r="C14" s="728"/>
      <c r="D14" s="729"/>
      <c r="E14" s="725"/>
      <c r="F14" s="714"/>
      <c r="G14" s="714"/>
      <c r="H14" s="714"/>
      <c r="I14" s="714"/>
      <c r="J14" s="714"/>
      <c r="K14" s="714"/>
      <c r="L14" s="714"/>
      <c r="M14" s="714"/>
    </row>
    <row r="15" spans="1:13" ht="15.95" customHeight="1" x14ac:dyDescent="0.25">
      <c r="A15" s="1" t="s">
        <v>1093</v>
      </c>
      <c r="B15" s="722" t="s">
        <v>90</v>
      </c>
      <c r="C15" s="726">
        <v>10864.50057</v>
      </c>
      <c r="D15" s="727"/>
      <c r="E15" s="724">
        <f t="shared" ref="E15" si="34">C15*0.98</f>
        <v>10647.2105586</v>
      </c>
      <c r="F15" s="713">
        <f t="shared" ref="F15" si="35">C15*0.97</f>
        <v>10538.5655529</v>
      </c>
      <c r="G15" s="713">
        <f t="shared" ref="G15" si="36">C15*0.95</f>
        <v>10321.275541499999</v>
      </c>
      <c r="H15" s="713">
        <f t="shared" ref="H15" si="37">C15*0.93</f>
        <v>10103.985530100001</v>
      </c>
      <c r="I15" s="713">
        <f t="shared" ref="I15" si="38">C15*0.91</f>
        <v>9886.6955187000003</v>
      </c>
      <c r="J15" s="713">
        <f t="shared" ref="J15" si="39">C15*0.89</f>
        <v>9669.4055073</v>
      </c>
      <c r="K15" s="713">
        <f t="shared" ref="K15" si="40">C15*0.87</f>
        <v>9452.1154958999996</v>
      </c>
      <c r="L15" s="713">
        <f t="shared" ref="L15" si="41">C15*0.85</f>
        <v>9234.8254844999992</v>
      </c>
      <c r="M15" s="713">
        <f t="shared" ref="M15" si="42">C15*0.83</f>
        <v>9017.5354730999989</v>
      </c>
    </row>
    <row r="16" spans="1:13" ht="15.95" customHeight="1" x14ac:dyDescent="0.25">
      <c r="A16" s="2" t="s">
        <v>1096</v>
      </c>
      <c r="B16" s="723"/>
      <c r="C16" s="728"/>
      <c r="D16" s="729"/>
      <c r="E16" s="725"/>
      <c r="F16" s="714"/>
      <c r="G16" s="714"/>
      <c r="H16" s="714"/>
      <c r="I16" s="714"/>
      <c r="J16" s="714"/>
      <c r="K16" s="714"/>
      <c r="L16" s="714"/>
      <c r="M16" s="714"/>
    </row>
    <row r="17" spans="1:5" ht="25.5" customHeight="1" x14ac:dyDescent="0.25">
      <c r="A17" s="730"/>
      <c r="B17" s="522"/>
    </row>
    <row r="18" spans="1:5" ht="34.5" customHeight="1" x14ac:dyDescent="0.25">
      <c r="A18" s="730"/>
      <c r="B18" s="522"/>
    </row>
    <row r="19" spans="1:5" ht="34.5" customHeight="1" x14ac:dyDescent="0.25">
      <c r="A19" s="730"/>
      <c r="B19" s="522"/>
    </row>
    <row r="20" spans="1:5" ht="30.75" customHeight="1" x14ac:dyDescent="0.25">
      <c r="A20" s="730"/>
      <c r="B20" s="522"/>
    </row>
    <row r="21" spans="1:5" x14ac:dyDescent="0.25">
      <c r="A21" s="730"/>
      <c r="B21" s="522"/>
    </row>
    <row r="22" spans="1:5" s="5" customFormat="1" x14ac:dyDescent="0.25">
      <c r="A22" s="730"/>
      <c r="B22" s="522"/>
      <c r="E22" s="288"/>
    </row>
    <row r="23" spans="1:5" s="5" customFormat="1" x14ac:dyDescent="0.25">
      <c r="A23" s="730"/>
      <c r="B23" s="522"/>
      <c r="E23" s="288"/>
    </row>
    <row r="24" spans="1:5" s="5" customFormat="1" x14ac:dyDescent="0.25">
      <c r="A24" s="730"/>
      <c r="B24" s="522"/>
      <c r="E24" s="288"/>
    </row>
    <row r="25" spans="1:5" s="5" customFormat="1" x14ac:dyDescent="0.25">
      <c r="A25" s="730"/>
      <c r="B25" s="522"/>
      <c r="E25" s="288"/>
    </row>
    <row r="26" spans="1:5" x14ac:dyDescent="0.25">
      <c r="A26" s="730"/>
      <c r="B26" s="522"/>
    </row>
    <row r="27" spans="1:5" x14ac:dyDescent="0.25">
      <c r="A27" s="730"/>
      <c r="B27" s="522"/>
    </row>
    <row r="28" spans="1:5" x14ac:dyDescent="0.25">
      <c r="A28" s="730"/>
      <c r="B28" s="522"/>
    </row>
    <row r="29" spans="1:5" x14ac:dyDescent="0.25">
      <c r="A29" s="71"/>
      <c r="B29" s="71"/>
    </row>
  </sheetData>
  <mergeCells count="84">
    <mergeCell ref="I9:I10"/>
    <mergeCell ref="J9:J10"/>
    <mergeCell ref="L7:L8"/>
    <mergeCell ref="K7:K8"/>
    <mergeCell ref="F7:F8"/>
    <mergeCell ref="G7:G8"/>
    <mergeCell ref="H7:H8"/>
    <mergeCell ref="I7:I8"/>
    <mergeCell ref="J7:J8"/>
    <mergeCell ref="C7:D8"/>
    <mergeCell ref="F9:F10"/>
    <mergeCell ref="G9:G10"/>
    <mergeCell ref="H9:H10"/>
    <mergeCell ref="E9:E10"/>
    <mergeCell ref="E7:E8"/>
    <mergeCell ref="C5:D6"/>
    <mergeCell ref="M7:M8"/>
    <mergeCell ref="A27:B27"/>
    <mergeCell ref="A28:B28"/>
    <mergeCell ref="A21:B2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K15:K16"/>
    <mergeCell ref="L15:L16"/>
    <mergeCell ref="B7:B8"/>
    <mergeCell ref="E11:E12"/>
    <mergeCell ref="E13:E14"/>
    <mergeCell ref="E15:E16"/>
    <mergeCell ref="I13:I14"/>
    <mergeCell ref="B13:B14"/>
    <mergeCell ref="C13:D14"/>
    <mergeCell ref="F13:F14"/>
    <mergeCell ref="G13:G14"/>
    <mergeCell ref="H13:H14"/>
    <mergeCell ref="I11:I12"/>
    <mergeCell ref="B11:B12"/>
    <mergeCell ref="C11:D12"/>
    <mergeCell ref="F11:F12"/>
    <mergeCell ref="B9:B10"/>
    <mergeCell ref="C9:D10"/>
    <mergeCell ref="G11:G12"/>
    <mergeCell ref="H11:H12"/>
    <mergeCell ref="J15:J16"/>
    <mergeCell ref="J11:J12"/>
    <mergeCell ref="I15:I16"/>
    <mergeCell ref="J13:J14"/>
    <mergeCell ref="B15:B16"/>
    <mergeCell ref="C15:D16"/>
    <mergeCell ref="F15:F16"/>
    <mergeCell ref="G15:G16"/>
    <mergeCell ref="H15:H16"/>
    <mergeCell ref="K13:K14"/>
    <mergeCell ref="K11:K12"/>
    <mergeCell ref="L11:L12"/>
    <mergeCell ref="K9:K10"/>
    <mergeCell ref="L9:L10"/>
    <mergeCell ref="M11:M12"/>
    <mergeCell ref="L13:L14"/>
    <mergeCell ref="M13:M14"/>
    <mergeCell ref="M15:M16"/>
    <mergeCell ref="M9:M10"/>
    <mergeCell ref="A1:M1"/>
    <mergeCell ref="A2:A4"/>
    <mergeCell ref="L5:L6"/>
    <mergeCell ref="M5:M6"/>
    <mergeCell ref="B2:B4"/>
    <mergeCell ref="C2:M2"/>
    <mergeCell ref="F3:M3"/>
    <mergeCell ref="C3:D4"/>
    <mergeCell ref="B5:B6"/>
    <mergeCell ref="H5:H6"/>
    <mergeCell ref="G5:G6"/>
    <mergeCell ref="F5:F6"/>
    <mergeCell ref="J5:J6"/>
    <mergeCell ref="I5:I6"/>
    <mergeCell ref="E5:E6"/>
    <mergeCell ref="K5:K6"/>
  </mergeCells>
  <pageMargins left="0.23622047244094491" right="0.23622047244094491" top="0.55118110236220474" bottom="0.55118110236220474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ШАФИ МКН,МКС + КОМПЛЕКТУЮЧІ</vt:lpstr>
      <vt:lpstr>ШАФИ ЕР + КОМПЛЕКТУЮЧІ</vt:lpstr>
      <vt:lpstr>ШАФИ ЕС + КОМПЛЕКТУЮЧІ</vt:lpstr>
      <vt:lpstr>ШАФИ ТС + КОМПЛЕКТУЮЧІ</vt:lpstr>
      <vt:lpstr>ПОВЕРХОВІ ЩИТИ</vt:lpstr>
      <vt:lpstr>'ШАФИ ЕР + КОМПЛЕКТУЮЧІ'!Область_печати</vt:lpstr>
      <vt:lpstr>'ШАФИ ЕС + КОМПЛЕКТУЮЧІ'!Область_печати</vt:lpstr>
      <vt:lpstr>'ШАФИ МКН,МКС + КОМПЛЕКТУЮЧІ'!Область_печати</vt:lpstr>
      <vt:lpstr>'ШАФИ ТС + КОМПЛЕКТУЮЧІ'!Область_печати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Усатюк</dc:creator>
  <cp:lastModifiedBy>6user</cp:lastModifiedBy>
  <cp:lastPrinted>2026-06-03T11:57:43Z</cp:lastPrinted>
  <dcterms:created xsi:type="dcterms:W3CDTF">2014-01-17T11:25:57Z</dcterms:created>
  <dcterms:modified xsi:type="dcterms:W3CDTF">2026-06-03T12:01:24Z</dcterms:modified>
</cp:coreProperties>
</file>